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tchrikishvili\OneDrive - Georgian Water and Power Ltd\Desktop\მიმდინარე შესყიდვები\ლაბორატორიის ტენდერი\2026 GWP - opex capex\"/>
    </mc:Choice>
  </mc:AlternateContent>
  <xr:revisionPtr revIDLastSave="0" documentId="13_ncr:1_{5AF1DC17-1AC6-48B2-9783-0347A14BA4C0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დანართი 1-რეაქტივები" sheetId="1" r:id="rId1"/>
    <sheet name="დანართი 2-მოწყობილობები" sheetId="2" r:id="rId2"/>
    <sheet name="დანართი 3-სახარჯი მასალა" sheetId="6" r:id="rId3"/>
    <sheet name="დანართი 4-ჭურჭელი" sheetId="3" r:id="rId4"/>
    <sheet name="დანართი 5-მიკრობიოლოგია" sheetId="7" r:id="rId5"/>
  </sheets>
  <externalReferences>
    <externalReference r:id="rId6"/>
  </externalReferences>
  <definedNames>
    <definedName name="sia">[1]სია!$G$55:$G$61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7" l="1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4" i="7"/>
  <c r="H5" i="7"/>
  <c r="H6" i="7"/>
  <c r="H7" i="7"/>
  <c r="H8" i="7"/>
  <c r="H9" i="7"/>
  <c r="H10" i="7"/>
  <c r="H11" i="7"/>
  <c r="H12" i="7"/>
  <c r="H3" i="7"/>
  <c r="H29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4" i="3"/>
  <c r="H5" i="3"/>
  <c r="H6" i="3"/>
  <c r="H7" i="3"/>
  <c r="H8" i="3"/>
  <c r="H9" i="3"/>
  <c r="H10" i="3"/>
  <c r="H11" i="3"/>
  <c r="H12" i="3"/>
  <c r="H3" i="3"/>
  <c r="H27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4" i="6"/>
  <c r="H5" i="6"/>
  <c r="H6" i="6"/>
  <c r="H7" i="6"/>
  <c r="H8" i="6"/>
  <c r="H9" i="6"/>
  <c r="H10" i="6"/>
  <c r="H11" i="6"/>
  <c r="H12" i="6"/>
  <c r="H3" i="6"/>
  <c r="H13" i="2"/>
  <c r="H4" i="2"/>
  <c r="H5" i="2"/>
  <c r="H6" i="2"/>
  <c r="H7" i="2"/>
  <c r="H8" i="2"/>
  <c r="H9" i="2"/>
  <c r="H10" i="2"/>
  <c r="H11" i="2"/>
  <c r="H12" i="2"/>
  <c r="H3" i="2"/>
  <c r="H36" i="1"/>
  <c r="H31" i="1"/>
  <c r="H32" i="1"/>
  <c r="H33" i="1"/>
  <c r="H34" i="1"/>
  <c r="H35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" i="1"/>
</calcChain>
</file>

<file path=xl/sharedStrings.xml><?xml version="1.0" encoding="utf-8"?>
<sst xmlns="http://schemas.openxmlformats.org/spreadsheetml/2006/main" count="562" uniqueCount="381">
  <si>
    <t>N</t>
  </si>
  <si>
    <t>დასახელება</t>
  </si>
  <si>
    <t>სპეციფიკაცია</t>
  </si>
  <si>
    <t>სადეზინფექციო კონცენტრატი (ჭურჭლისთვის) 1000 მლ</t>
  </si>
  <si>
    <t>სადეზინფექციო კონცენტრატი (ზედაპირებისთვის) 1000 მლ</t>
  </si>
  <si>
    <t>ინჰიბიტორი</t>
  </si>
  <si>
    <t>ეთილის სპირტი   5 ლ</t>
  </si>
  <si>
    <t>ნატრიუმის კარბონატი  0.1 M, 1000 მლ</t>
  </si>
  <si>
    <t>პესტიციდების სტანდარტი   1 მლ</t>
  </si>
  <si>
    <t>ცალი</t>
  </si>
  <si>
    <t>ვიალების და  თავაკების ნაკრები</t>
  </si>
  <si>
    <t>ბიოუსაფთხოების პარკები  (დიდი)</t>
  </si>
  <si>
    <t>ბიოუსაფთხოების პარკები  (პატარა)</t>
  </si>
  <si>
    <t>სადეზინფექციო სველი ხელსახოცი</t>
  </si>
  <si>
    <t>მემბრანული ფილტრები(d=0,2მკმ)</t>
  </si>
  <si>
    <t>მემბრანული ფილტრები(d=0,45მკმ)</t>
  </si>
  <si>
    <t>ბიოუსაფთხოების პარკების მოსაკრავი ლენტი</t>
  </si>
  <si>
    <t>პეტრის ფინჯანი (სტერილური d=100 მმ)</t>
  </si>
  <si>
    <t>ასაწონი  ჯამები</t>
  </si>
  <si>
    <t>ვიალა(PE , 5 მლ-იანი).თავაკი (5 მლ-იანი ვიალისთვის,ფილტრიანი)   DIONEX P/N 038141 (250 ცალიანი ნაკრები)</t>
  </si>
  <si>
    <t>ნიმუშის ასაღები ბოთლები 100მლ (ერთჯერადი)</t>
  </si>
  <si>
    <t>განზომილება</t>
  </si>
  <si>
    <t>რაოდენობა</t>
  </si>
  <si>
    <t>ანტიალერგიული, ბაქტერიოციდული. 100 ხელსახოციანი სპეციალური ყუთით</t>
  </si>
  <si>
    <t>ბუფერული ხსნარი PH=7.01         500 მლ</t>
  </si>
  <si>
    <t>სერთიფიკატით</t>
  </si>
  <si>
    <t>ბუფერული ხსნარი PH=4.01         500 მლ</t>
  </si>
  <si>
    <t>კოლიფორმების ქრომოგენური აგარი (CCA) 500გრ</t>
  </si>
  <si>
    <t>Colilert-18 ნიადაგი</t>
  </si>
  <si>
    <t>Enterolert-E ნიადაგი</t>
  </si>
  <si>
    <t>ენტერობაქტერიების აღმომჩენი ტესტი</t>
  </si>
  <si>
    <t>ანაერობული სისტემის ინდიკატორი</t>
  </si>
  <si>
    <t>იოდინის ხსნარი</t>
  </si>
  <si>
    <t>ოქსიდაზური ტესტი</t>
  </si>
  <si>
    <t>ნოვობიოცინის დანამატი</t>
  </si>
  <si>
    <t>სალმონელას პოლივალენტური შრატი -o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</si>
  <si>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</si>
  <si>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MCE (ნიტროცელულოზის და აცეტატცელულოზის) მემბრანული ფილტრები. ფილტრის  d=47მმ; სტერილური, ცალკეული შეფუთვით</t>
  </si>
  <si>
    <t>გახსნილი ჟანგბადის  განსასაზღვრი რეაქტივების ნაკრები</t>
  </si>
  <si>
    <t>სამედიცინო მარლა</t>
  </si>
  <si>
    <t>სპეციალური ჩანთა</t>
  </si>
  <si>
    <t>გასაფილტრი ზედაპირი</t>
  </si>
  <si>
    <t>სალმონელას პოლივალენტური შრატი -vi</t>
  </si>
  <si>
    <t>ერთჯერადი, პოლისტიროლი</t>
  </si>
  <si>
    <t>ბოთლი ბაქტერიოლოგიური, ცეცხლგამძლე  0.5 ლ</t>
  </si>
  <si>
    <t>ანაერობული სისტემის გენერეტორი</t>
  </si>
  <si>
    <t>ქიმიურად სუფთა</t>
  </si>
  <si>
    <t>ერთჯერადი,ავტოკლავირებადი (138  °C  ) . საერთო მოცულობა ≈ 34 ლ</t>
  </si>
  <si>
    <t>ერთჯერადი, ავტოკლავირებადი . საერთო მოცულობა  ≈ 8 ლ</t>
  </si>
  <si>
    <t>წებოვანი,ავტოკლავირებადი  ≈ 50 მ-იანი ხვეული</t>
  </si>
  <si>
    <t xml:space="preserve">არასტერილური,  სიგანე ≈ 90სმ, ≈ 5 მეტრიანი </t>
  </si>
  <si>
    <t>ადვილადაქროლადი ნივთიერებების სტანდარტული ნიმუში</t>
  </si>
  <si>
    <t>აითემის კოდები</t>
  </si>
  <si>
    <t>Q05A-42567</t>
  </si>
  <si>
    <t>Q05A-42566</t>
  </si>
  <si>
    <t>Q05A-45263</t>
  </si>
  <si>
    <t>Q05A-30138</t>
  </si>
  <si>
    <t>Q05A-27852</t>
  </si>
  <si>
    <t>Q05A-30199</t>
  </si>
  <si>
    <t>Q05A-30201</t>
  </si>
  <si>
    <t>Q05A-27893</t>
  </si>
  <si>
    <t>Q05A-47699</t>
  </si>
  <si>
    <t>Q05A-47700</t>
  </si>
  <si>
    <t>Q05A-47608</t>
  </si>
  <si>
    <t>N00A-47600</t>
  </si>
  <si>
    <t>Q05A-45253</t>
  </si>
  <si>
    <t>Q05A-25797</t>
  </si>
  <si>
    <t>Q05A-25796</t>
  </si>
  <si>
    <t>Q05A-25893</t>
  </si>
  <si>
    <t>Q05A-25818</t>
  </si>
  <si>
    <t>Q05A-25915</t>
  </si>
  <si>
    <t>Q01A-15848</t>
  </si>
  <si>
    <t>Q05A-30214</t>
  </si>
  <si>
    <t>Q05A-42619</t>
  </si>
  <si>
    <t>Q05A-30351</t>
  </si>
  <si>
    <t>Q05A-25686</t>
  </si>
  <si>
    <t>Q05A-42616</t>
  </si>
  <si>
    <t>Q05A-27925</t>
  </si>
  <si>
    <t>Q05A-42569</t>
  </si>
  <si>
    <t>Q05A-42568</t>
  </si>
  <si>
    <t>Q05A-27916</t>
  </si>
  <si>
    <t>Q05A-27917</t>
  </si>
  <si>
    <t>Q05A-42593</t>
  </si>
  <si>
    <t>Q05A-42592</t>
  </si>
  <si>
    <t>Q05A-27928</t>
  </si>
  <si>
    <t>Q05A-60885</t>
  </si>
  <si>
    <t>ციანიდების განსასაზღვრი რეაქტივების ნაკრები</t>
  </si>
  <si>
    <t xml:space="preserve">ჟანგბადის ქიმიური მოხმარების განსასაზღვრი რეაქტივების ნაკრები </t>
  </si>
  <si>
    <t>თერმოჰიგრომეტრი</t>
  </si>
  <si>
    <t>Ph_ის ელექტროდი სასმელი და ჩამდინარე წყლებისთვის. PH_ის გაზომვის დიაპაზონი _0-14; ტემპერატურის დიაპაზონი _ 0...100 °C; კომბინირებული, ერთ ელექტროდში ჩაშენებული შესადარებელი, გამზომი და თერმომეტრის მოდულებით; მემბრანის წინაღობა &lt; 250 MΩ; ელექტროდის კაბელის სიგრძე ≈ 1,2მ; შესაერთებელი დაბოლოება - BNC / RCA (Cinch); ელექტროდის შესანახი ხსნარით; ელექტროდის სიგრძე კაბელის გარეშე - 120 მმ; დიამეტრი 12მმ.</t>
  </si>
  <si>
    <t>Q05A-25771</t>
  </si>
  <si>
    <t>Q05A-46131</t>
  </si>
  <si>
    <t xml:space="preserve">pH_ის ელექტროდი </t>
  </si>
  <si>
    <t>ნატრიუმის თიოსულფატი ხუთწყლიანი 500 გრ</t>
  </si>
  <si>
    <t>სტერილიზაციის ინდიკატორული ქაღალდი(115 oC)</t>
  </si>
  <si>
    <t>ორთქლით სტერილიზაციის საკონტროლო იდიკატორული  სტრიპები 115 °C -ზე,  თვითწებვადი</t>
  </si>
  <si>
    <t>სტერილიზაციის ინდიკატორული ქაღალდი(121 oC)</t>
  </si>
  <si>
    <t>ორთქლით სტერილიზაციის საკონტროლო იდიკატორული  სტრიპები 121 °C -ზე, თვითწებვადი</t>
  </si>
  <si>
    <t>სტერილიზაციის ინდიკატორული ქაღალდი(126 oC)</t>
  </si>
  <si>
    <t>ორთქლით სტერილიზაციის საკონტროლო იდიკატორული  სტრიპები 126°C -ზე, თვითწებვადი</t>
  </si>
  <si>
    <t>მემბრანული ფილტრები</t>
  </si>
  <si>
    <t>შარდოვანას წყალხსნარი 5 მლ-იანი</t>
  </si>
  <si>
    <t>ATCC E.coli 25922</t>
  </si>
  <si>
    <t>Enterococcus faecalis ATCC 33186</t>
  </si>
  <si>
    <t>Esherichia coli ATCC 8739</t>
  </si>
  <si>
    <t>ნიტრიფიკაციის ჩამხშობი, 50 მლ-იანი</t>
  </si>
  <si>
    <t>ქიმიურად სუფთა; სამედიცინო,  96 %</t>
  </si>
  <si>
    <t>HACH . დიაპაზონი ≈ 0.3 - 15.0 მგ/ლ O2 ამპულები, (25 ტესტი)</t>
  </si>
  <si>
    <t xml:space="preserve">ანალიტიკური სტანდარტი, ქლოროფორმის 5000 მგ/ლ-იანი ხსნარი მეთანოლში, 1 მლ-იანი, გაზური  ქრომატოგრაფისთვის, სერთიფიკატით. </t>
  </si>
  <si>
    <t>Q05A-27841</t>
  </si>
  <si>
    <t>Q05A-25800</t>
  </si>
  <si>
    <t>Q05A-25798</t>
  </si>
  <si>
    <t>Q05A-25799</t>
  </si>
  <si>
    <t>Q06A-50268</t>
  </si>
  <si>
    <t>Q05A-25696</t>
  </si>
  <si>
    <t>Q05A-42617</t>
  </si>
  <si>
    <t>Q05A-47697</t>
  </si>
  <si>
    <t>Q05A-47696</t>
  </si>
  <si>
    <t>Q05A-42613</t>
  </si>
  <si>
    <t>საკვები აგარი საფუარით 500 გრ</t>
  </si>
  <si>
    <t xml:space="preserve">  Q04A-30260   </t>
  </si>
  <si>
    <t>HACH , cat. 2430200. დიაპაზონი 0.002 to 0.240 mg/L CN– (CyaniVer 3, 4, and 5 Cyanide Reagent Powder Pillows ) 100 ტესტი</t>
  </si>
  <si>
    <t>E.coli K12 F+ (შტამი)</t>
  </si>
  <si>
    <t>Q05A-17840</t>
  </si>
  <si>
    <t xml:space="preserve">ISO, ავტოკლავირებადი 121°C , ბოროსილიკატის, გამჭვირვალე, მიხრახნილი ლურჯი PP თავსახურით, გრადუირებული </t>
  </si>
  <si>
    <t>ზედაპირულად აქტიური ნივთიერებების  რეაქტივების ნაკრები</t>
  </si>
  <si>
    <t>Q05A-45001</t>
  </si>
  <si>
    <t>ელექტროგამტარობის დასაკალიბრებელი ხსნარი</t>
  </si>
  <si>
    <t>Q05A-45249</t>
  </si>
  <si>
    <t>ნავთობპროდუქტების სტანდარტი 1.5 მლ</t>
  </si>
  <si>
    <t>Q05A-25762</t>
  </si>
  <si>
    <t>თერმომეტრი სპირტიანი</t>
  </si>
  <si>
    <t>Q04A-60890</t>
  </si>
  <si>
    <t>მიკრობიურეტი</t>
  </si>
  <si>
    <t>Q06A-64142</t>
  </si>
  <si>
    <t xml:space="preserve">დიაპაზონი 1000 - 2000 µS/cm , 250 მლ-იანი. სერთიფიკატით </t>
  </si>
  <si>
    <t>C10- დან C40-მდე ლუწი ნახშირბადატომების შემცველი ნაჯერი ნახშირწყალბადების მიქსი,თითოეულის კონც. 2000 მგ/ლ, გაზური ქრომატოგრაფისათვის. სერთიფიკატით</t>
  </si>
  <si>
    <t xml:space="preserve">შენობის შიგნით ტემპერატურის და ფარდობითი ტენიანობის განსაზღვრა; ციფრული ეკრანით; ტემპერატურის გაზომვის დიაპაზონი: -10დან_ +60 °C_მდე, რეზოლუცია 0,1 °C; ფარდობითი ტენიანობის გაზომვის დიაპაზონი: 10დან _ 99 % მდე, რეზოლუცია
1 %; ტემპერატურის სიზუსტე _ ±1 °C; ფარდობითი ტენიანობის სიზუსტე  _ ±5% ; მოსალოდნელი გაბარიტული ზომები, სიგრძეXსიგანეXსიღრმე, მმ ≈ 110 x 95 x 20; მაგიდაზე დადგმის ან კედელზე მონტაჟის ფუნქციით; მოსალოდნელი წონა ≈ 170 გ; ენერგიის წყარო _  კვების ელემენტები; 
</t>
  </si>
  <si>
    <t xml:space="preserve">წყლის საფილტრი მოწყობილობისთვის. მინის კორპუსი რეზინის სამაგრით. გასაფილტრი ზედაპირის  შიდა  d=41მმ; გარე d=57მმ. </t>
  </si>
  <si>
    <t>ერთჯერადი, სტერილური (IDEXX)</t>
  </si>
  <si>
    <t>MCE (ნიტროცელულოზის და აცეტატცელულოზის) მემბრანული ფილტრები.ფორის ზომა: 1 მკმ; ფილტრის  d=142 მმ</t>
  </si>
  <si>
    <t xml:space="preserve">N10A-27393 </t>
  </si>
  <si>
    <t>სინჯების ტრანსპორტირებისათვის. დასაკეცი, იზოთერმული , 20 ლ-ანი.  ტემპერატურის შენარჩუნების ხანგრძლივობა 24 სთ. რეგულირებადი მხრაზე საკიდით და განცალკავებული წინა სექციით.</t>
  </si>
  <si>
    <t>A,B ან AS კლასი, 5 მლ იანი გამჭვირვალე მინის გრადუირებული,დანაყოფის ფასი: 0,05 მლ, 500 მლ იანი პოლიმერული მასალის რეზერვუარით. ნელი დინების პოლიმერული მასალის სარქველის ჩამკეტით.</t>
  </si>
  <si>
    <t xml:space="preserve">ელუენტის  კონცენტრატი იონური  ქრომატოგრაფისთვის, სერთიფიკატით </t>
  </si>
  <si>
    <t xml:space="preserve">ქლორორგანული პესტიციდების მიქსი.აუცილებელი კომპონენტები: ალდრინი,დიალდრინი,ჰეპტაქლორი,ჰეპტაქლორეპოქსიდი,თითოეულის კონც. 200 მგ/ლ, გაზური  ქრომატოგრაფისთვის. სერთიფიკატით </t>
  </si>
  <si>
    <t>ვიალა 2 მლ</t>
  </si>
  <si>
    <t>Q05A-42390</t>
  </si>
  <si>
    <t>კრისტალიზატორი</t>
  </si>
  <si>
    <t>Q05A-25894</t>
  </si>
  <si>
    <t>მინის კიუვეტი  10 მლ-იანი</t>
  </si>
  <si>
    <t>Q01A-47604</t>
  </si>
  <si>
    <t>სიმღვრივის სტანდარტი 200 NTU 100 მლ</t>
  </si>
  <si>
    <t>სტანდარტული ხსნარი(ფორმაზინით), სერთიფიკატით</t>
  </si>
  <si>
    <t>Q05A-42502</t>
  </si>
  <si>
    <t>სიმღვრივის სტანდარტი 800 NTU 100 მლ</t>
  </si>
  <si>
    <t>Q05A-42503</t>
  </si>
  <si>
    <t>სიმღვრივის სტანდარტი &lt; 0,1 NTU 100 მლ</t>
  </si>
  <si>
    <t>Q05A-42506</t>
  </si>
  <si>
    <t>სიმღვრივის სტანდარტი 20 NTU 500 მლ</t>
  </si>
  <si>
    <t>Q05A-25741</t>
  </si>
  <si>
    <t>ბოროსილიკატური გამჭვირვალე მინის, d=220 მმ, 2.5 ლ-იანი, ტუჩიანი</t>
  </si>
  <si>
    <t>MS2 ბაქტერიოფაგი</t>
  </si>
  <si>
    <t>Q05A-25714</t>
  </si>
  <si>
    <t>გრამის შეღებვის ნაკრები</t>
  </si>
  <si>
    <t>Q05A-30242</t>
  </si>
  <si>
    <t xml:space="preserve">წყალში კოლიფორმების და E.coli აღმოსაჩენად. დეჰიდრატირებული (ტერგიტოლ 7 დანამატით)  შენახვის ვადა მინ. 2 წელი </t>
  </si>
  <si>
    <t xml:space="preserve">წყალში მიკრობთა რიცხვის აღმოსაჩენად. დეჰიდრატირებული  შენახვის ვადა მინ. 2 წელი </t>
  </si>
  <si>
    <t xml:space="preserve">წყალში Entericoccus აღმოსაჩენად. დეჰიდრატირებული,    შენახვის ვადა მინ. 2 წელი    </t>
  </si>
  <si>
    <t>შარდოვანა აგარის დანამატი. 40%-იანი ;  მინის ჭურჭლით 10x5მლ</t>
  </si>
  <si>
    <t>დეჰიდრატირებული  (IDEXX)</t>
  </si>
  <si>
    <t>საიდენტიფიკაციო სისტემა</t>
  </si>
  <si>
    <t>სალმონელას აღმოსაჩენად. ≈ 3 მლ ამპულა</t>
  </si>
  <si>
    <t>სალმონელას აღმოსაჩენად. ≈ 3 მლ  ამპულა</t>
  </si>
  <si>
    <t>ანაერობული გარემოს ინდიკატორი. ინდიკატორული  ქაღალდი</t>
  </si>
  <si>
    <t>მიულერ-კაუფმანის დანამატი 5-10 მლ. ამპულა</t>
  </si>
  <si>
    <t>ინდიკატორული ქაღალდი. 100 ცალიანი</t>
  </si>
  <si>
    <t>ლიოფილიზირებული შტამი, 6 პალეტიანი</t>
  </si>
  <si>
    <t>ლიოფილიზირებული შტამი, 2 პალეტიანი</t>
  </si>
  <si>
    <t xml:space="preserve">ლიოფილიზირებული შტამი </t>
  </si>
  <si>
    <t>გრამით შეღებვის სისტემა (ფუქსინი, ლუგოლი, გენციანვიოლეტი, გამაუფერულებელი ხსნარები)</t>
  </si>
  <si>
    <t>ერთჯერადი , პოლისტიროლის , ანტისტატიკი, ზომით ≈ 83×132×26 მმ, ხუთკუთხედი-ნავისებური 500 ცალიანი შეფუთვა</t>
  </si>
  <si>
    <t>პიპეტის თავაკები 100-1000 მკლ</t>
  </si>
  <si>
    <t xml:space="preserve">Q05A-45310 </t>
  </si>
  <si>
    <t>PP, გამჭვირვალე, ავტოკლავირებადი, 200 ცალიანი შეფუთვა</t>
  </si>
  <si>
    <t>გამჭვირვალე, მინის, ლურჯი  რეზინის  წითელსეპტიანი თავსახურით,  გაზური ქრომატოგრაფის   ავტოსემპლერისათვის, 100 ცალიანი</t>
  </si>
  <si>
    <t xml:space="preserve">ვიალა </t>
  </si>
  <si>
    <t>ვიალას თავსახური</t>
  </si>
  <si>
    <t>ანტიმიკრობული, ანტიფუგიციდური,ანტივირუციდული აქტივობის მაღალი სპექტრი.</t>
  </si>
  <si>
    <t>მუქი ფერის მინის, მოსახუფი თავით, მოცულობა 2 მლ; გაზური ქრომატოგრაფის ავტოსემპლერისთვის; ზომები: 12 x 32 მმ. 100 ცალიანი</t>
  </si>
  <si>
    <t>მოსახუფი თავაკი, ალუმინის, 11 მმ-იანი, წითელი სილიკონის PTFE სეფტით, 100 ცალიანი</t>
  </si>
  <si>
    <t xml:space="preserve">HACH , დიაპაზონი 0.1 - 4.0 მგ/ლ (25  ტესტი) </t>
  </si>
  <si>
    <t xml:space="preserve">COD cuvette test - ISO 15705, დიაპაზონი 0-150 mg/L O2(25  ტესტი) </t>
  </si>
  <si>
    <t xml:space="preserve">Q06A-68410 </t>
  </si>
  <si>
    <t xml:space="preserve">Q06A-68411 </t>
  </si>
  <si>
    <t>Q05A-60888</t>
  </si>
  <si>
    <t xml:space="preserve">ჰელიუმის ფილტრები  </t>
  </si>
  <si>
    <t>Q05A-47588</t>
  </si>
  <si>
    <t>ტენის ფილტრი</t>
  </si>
  <si>
    <t>ფილამენტი</t>
  </si>
  <si>
    <t>Q04A-25787</t>
  </si>
  <si>
    <t>HPS-MS სვეტი</t>
  </si>
  <si>
    <t>Q04A-42484</t>
  </si>
  <si>
    <t>Q05A-68682</t>
  </si>
  <si>
    <t>სიმღვრივის სტანდარტი 5 NTU</t>
  </si>
  <si>
    <t>თუთიის სტანდარტული ნიმუში</t>
  </si>
  <si>
    <t>Q05A-69185</t>
  </si>
  <si>
    <t>ნატრიუმის აცეტატი სამწყლიანი</t>
  </si>
  <si>
    <t>Q05A-30157</t>
  </si>
  <si>
    <t>Q05A-30109</t>
  </si>
  <si>
    <t>ნატრიუმის სულფატი 500 გრ</t>
  </si>
  <si>
    <t>Q05A-25766</t>
  </si>
  <si>
    <t>Q05A-27796</t>
  </si>
  <si>
    <t>ნიტრიტის სტანდარტული ნიმუში</t>
  </si>
  <si>
    <t>Q05A-42499</t>
  </si>
  <si>
    <t>ნიტრატის სტანდარტული ნიმუში</t>
  </si>
  <si>
    <t>Q05A-53762</t>
  </si>
  <si>
    <t>ნარჩენი თავისუფალი ქლორის რეაქტივი</t>
  </si>
  <si>
    <t>ბორჰიდრიდი</t>
  </si>
  <si>
    <t>ორთოტოლიდინი</t>
  </si>
  <si>
    <t>Q05A-25770</t>
  </si>
  <si>
    <t>კალიუმის ქლორიდი 500 გრ</t>
  </si>
  <si>
    <t>Q05A-53763</t>
  </si>
  <si>
    <t>Q05A-47638</t>
  </si>
  <si>
    <t xml:space="preserve">მინერალური ზეთების ნარევი  </t>
  </si>
  <si>
    <t xml:space="preserve">A და B კომპონენტების შემცველი მინერალური ზეთების ნარევი, გაზური  ქრომატოგრაფისთვის, 2 მლ-იანი. სერთიფიკატით </t>
  </si>
  <si>
    <t>Q05A-27847</t>
  </si>
  <si>
    <t>სინჯარა თავსახურით</t>
  </si>
  <si>
    <t>Q06A-64137</t>
  </si>
  <si>
    <t>ერლენმეიერის კოლბა</t>
  </si>
  <si>
    <t>ვიალა HS</t>
  </si>
  <si>
    <t>გამჭვირვალე მინის,  გაზური ქრომატოგრაფის (HEADSPACE)  ავტოსემპლერისათვის. 100 ცალიანი</t>
  </si>
  <si>
    <t>Q05A-54635</t>
  </si>
  <si>
    <t>მინის კიუვეტი</t>
  </si>
  <si>
    <t>Q01A-51130</t>
  </si>
  <si>
    <t>ვიალა HS-ს სახურავი</t>
  </si>
  <si>
    <t>ვიალა HS, 20 ml-ის  (18 მმ) სეპტიანი PTFE თავსახური. 100 ცალიანი</t>
  </si>
  <si>
    <t>Q05A-54636</t>
  </si>
  <si>
    <t>შპატელი</t>
  </si>
  <si>
    <t>Q05A-25806</t>
  </si>
  <si>
    <t>მინის წკირი</t>
  </si>
  <si>
    <t>Q05A-45239</t>
  </si>
  <si>
    <t>ფაიფურის ჯამი</t>
  </si>
  <si>
    <t>Q05A-25889</t>
  </si>
  <si>
    <t>ძაბრი PP</t>
  </si>
  <si>
    <t>Q05A-42391</t>
  </si>
  <si>
    <t>ძაბრი</t>
  </si>
  <si>
    <t>Q05A-30204</t>
  </si>
  <si>
    <t>პიპეტის თავაკები</t>
  </si>
  <si>
    <t>Q05A-53757</t>
  </si>
  <si>
    <t>პასტერის პიპეტი 3 მლ</t>
  </si>
  <si>
    <t>2 მკგ/მლ (მატრიცა: წყალი-99.09%, აზოტმჟავა-0.9%, მეთანოლი-0.01%) iCAP Series Set Up Solution. 500 მლ-იანი</t>
  </si>
  <si>
    <t>ქიმიურად სუფთა, 500 გრ</t>
  </si>
  <si>
    <t>მატრიცა H2O; 1000 მგ/ლ,100 მლ სერთიფიკატით</t>
  </si>
  <si>
    <t>1000 მგ/ლ,100 მლ, მატრიცა H2O, სერთიფიკატით</t>
  </si>
  <si>
    <t>მატრიცა H2O, 1000 მგ/ლ, 100 მლ, სერთიფიკატით</t>
  </si>
  <si>
    <t>ქიმიურად სუფთა, 100 გრ-ინი</t>
  </si>
  <si>
    <t>ქიმიურად სუფთა, o-Tolidine ≥95%, 25 გრ</t>
  </si>
  <si>
    <t>გრადუირებული,პოლიმერული მასალის</t>
  </si>
  <si>
    <t>A კლასი, მილესილსაცობიანი</t>
  </si>
  <si>
    <t>Q05A-25930</t>
  </si>
  <si>
    <t xml:space="preserve">ფეხის სიგრძე ≈ 70-90 მმ - დიამტერი ≈12 მმ, ზედა დიამეტრი ≈ 100 მმ </t>
  </si>
  <si>
    <t xml:space="preserve">პოლიმერული მასალის , ფეხის სიგრძე ≈ 25 მმ - დიამტერი ≈15 მმ, ზედა დიამეტრი ≈ 80 მმ </t>
  </si>
  <si>
    <t>ამზომი კოლბის სახურავი 19/26</t>
  </si>
  <si>
    <t>ამზომი კოლბის სახურავი 24/29</t>
  </si>
  <si>
    <t>ლაბორატორიული ჩანთა</t>
  </si>
  <si>
    <t>წყალგაუმტარი მასალის, ელვა შესაკრავით,1 ლ-იანი</t>
  </si>
  <si>
    <t>პარაფილმის ლენტი</t>
  </si>
  <si>
    <t xml:space="preserve">500 მლი-აინი ამზომი კოლბისთვის, პოლიმერული მასალის მილესილთავიანი სახურავი, მდგრადი ტემპერატურისადმი  ≈ -10 დან +80 °C-მდე </t>
  </si>
  <si>
    <t xml:space="preserve">1000 მლი-აინი ამზომი კოლბისთვის, პოლიმერული  მასალის მილესილთავიანი სახურავი, მდგრადი ტემპერატურისადმი  ≈ -10 დან +80 °C-მდე </t>
  </si>
  <si>
    <t>Q04A-45233</t>
  </si>
  <si>
    <t>ფერულები</t>
  </si>
  <si>
    <t>ჰელიუმის აირის ტენის მოსაცილებელი ფილტრი; გამომავალ აირში ტენის კონცენტრაცია &lt;0.1 ppm; ჩაშენებული ინდიკატორით; gilent Technologies ბრენდის გაზურ ქრომატოგრაფ 7890თან შესაბამისობაში მყოფი; Part Number:CP17971</t>
  </si>
  <si>
    <t>ჰელიუმის აირის დიდი უნივერსალური ფილტრი; ფიტინგის ზომა 1/8 in; მაქსიმალური წნევა 300 psi; დიამეტრი 2.3 in; სიგრძე 17.5 in; მოდელი RMSH-2; Agilent Technologies ბრენდის გაზურ ქრომატოგრაფ 7890თან შესაბამისობაში მყოფი.</t>
  </si>
  <si>
    <t>სვეტი გაზური  ქრომატოგრაფისთვის , HP-5ms,სიგრძე 30 მ, დიამეტრი 0.25 მმ,Film 0.25 µm, 7 დიუმიანი კორპუსით. ტემპერატურული ინტერვალი -60 დან 350 °C. გაზურ ქრომატოგრაფ Agilent 7890_თან შესაბამისობაში მყოფი. Part Number:19091S-433</t>
  </si>
  <si>
    <t>Agilent Technologies ბრენდის გაზურ ქრომატოგრაფ 5975C_სთან შესაბამისობაში მყოფი; დანიშნულება: მასსპექტრში ელექროიონიზაციის წყარო; მაღალი ტემპერატურის მიმართ მდგრადი; Part Number:G7005-60061</t>
  </si>
  <si>
    <t>Agilent Technologies ბრენდის გაზური ქრომატოგრაფ 7890ის მასსპექტრ დეტექტორისთვის; 0.5მმ; 85/15% Vespel/Graphite; 10ცალიანი შეკვრა; Part No: 5062-3506</t>
  </si>
  <si>
    <t>N07C-47593</t>
  </si>
  <si>
    <t xml:space="preserve">მაღალი მოქნილობის (წელვადი), ფირის სისქე 120 მკმ, სიგანე 100 მმ, სიგრძე ≈ 100 მ. მდგრადი არაორგანული და ორგანული ნივთიერებების მიმართ. </t>
  </si>
  <si>
    <t>უჟანგავი ლითონის, ანტიმაგნიტური, მთლიანი სიგრძე-180 მმ.  ასაწონი პირის სიგრძე- 43 მმ, სიგანე 9 მმ. ასაწონი კოვზის სიგრძე -33 მმ, სიგანე-9 მმ</t>
  </si>
  <si>
    <t>ბოროსილიკატური მინის. სიგრძე ≈ 200 მმ, დიამეტრი ≈ 6 მმ</t>
  </si>
  <si>
    <t>თეთრი,მრგვალძირა. d=125 მმ; H =50 მმ, ≈ 240 მლ-იანი</t>
  </si>
  <si>
    <t>ტუბი სახურავით</t>
  </si>
  <si>
    <t>Q05A-60759</t>
  </si>
  <si>
    <t>ნატრიუმის კარბონატი  0.5 M</t>
  </si>
  <si>
    <t>ელუენტის  კონცენტრატი იონური  ქრომატოგრაფისთვის, მატრიცა წყალი, სერთიფიკატით,  500 მლ</t>
  </si>
  <si>
    <t>Q05A-25790</t>
  </si>
  <si>
    <t>გამჭვირვალე მინის, მრგვალი, შავი ხრახნიანი თავსახურით, სიმაღლე 55 მმ,  ტურბიდიმეტრთან თავსებადი</t>
  </si>
  <si>
    <t>25 მლ-იანი, გამჭვირვალე მინის, მრგვალი, შავი ხრახნიანი თავსახურით, გრადუირებული, დიამეტრი 25 მმ , სიმაღლე  ≈ 97 მმ. სპექტროფოტომეტრისათვის</t>
  </si>
  <si>
    <t>50 მლ-იანი PP-მასალის, გრადუირებული, პოლიმერული მასალის ხრახნიანი თავსახურით, ბრტყელი სადგამით, ზომა  115×28 მმ</t>
  </si>
  <si>
    <t>კოლორიმეტრიული განსაზღვრისთვის, თავსებადი Hanna-ს სამაგიდო და პორტატულ ფოტომეტრებთან, გაზომვის დიაპაზონი 0.00-დან 5.00 მგ/ლ-მდე, 100 ცალიანი, HI93701-01</t>
  </si>
  <si>
    <t>ბოროსილიკატური მინის, ხრახნიანი სახურავით, 250 მლ–იანი, ავტოკლავირებადი 121°C</t>
  </si>
  <si>
    <t>სინჯარები 10 მლ</t>
  </si>
  <si>
    <t>მინის, გრადუირებული, ცენტრიფუგისთვის</t>
  </si>
  <si>
    <t>ბახილები</t>
  </si>
  <si>
    <t xml:space="preserve">ერთჯერადი, სამედიცინო </t>
  </si>
  <si>
    <t>მარყუჟი 0,1 მკლ</t>
  </si>
  <si>
    <t>ერთჯერადი, სტერილური, ცალკეული შეფუთვით</t>
  </si>
  <si>
    <t>Quanti-Tray/2000</t>
  </si>
  <si>
    <t>პლანშეტი 97 ფოსოთი,ერთჯერადი, სტერილური (IDEXX)</t>
  </si>
  <si>
    <t>Quanti-Tray</t>
  </si>
  <si>
    <t>პლანშეტი 51 ფოსოთი, ერთჯერადი, სტერილური (IDEXX)</t>
  </si>
  <si>
    <t>pH-ის ინდიკატორის უნივერსალური ქაღალდი</t>
  </si>
  <si>
    <t>დიაპაზონი 5-8,დანაყოფის ფასი არაუმეტეს 0.3 (100 ცალიანი)</t>
  </si>
  <si>
    <t xml:space="preserve">კრიო სინჯარები სახურავით </t>
  </si>
  <si>
    <t>100 ცალიანი, 3მლ-იანი</t>
  </si>
  <si>
    <t>Q05A-42611</t>
  </si>
  <si>
    <t>Q05A-42612</t>
  </si>
  <si>
    <t>Q05A-25950</t>
  </si>
  <si>
    <t>Q05A-42510</t>
  </si>
  <si>
    <t>Q05A-23316</t>
  </si>
  <si>
    <t>Q05A-42670</t>
  </si>
  <si>
    <t>კიუვეტი მინის</t>
  </si>
  <si>
    <t>Q01A-42386</t>
  </si>
  <si>
    <t>სპექტროფოტომეტრისათვის. გარე ზომები: 12.5 x 12.5 x 45 მმ. შიდა ზომა 10 x 10 მმ. V=3.5 მლ,  თავსახურით</t>
  </si>
  <si>
    <t>ენდო აგარი 500 გრ</t>
  </si>
  <si>
    <t xml:space="preserve">კოლიფორმების აღმოსაჩენად. დეჰიდრატირებული,    შენახვის ვადა მინ. 2 წელი </t>
  </si>
  <si>
    <t>Q05A-27902</t>
  </si>
  <si>
    <t>ნაღველესკულინ აზიდური აგარი  500 გრ</t>
  </si>
  <si>
    <t>რაპოპორტ-ვასილიადისი  500გრ</t>
  </si>
  <si>
    <t>Q05A-17835</t>
  </si>
  <si>
    <t>შარდოვანა აგარ–აგარი 500 გრ</t>
  </si>
  <si>
    <t>Q05A-22269</t>
  </si>
  <si>
    <t>ქსილოზა ლიზინ დეზოქსიქოლატი(XLD) აგარი 500 გრ</t>
  </si>
  <si>
    <t xml:space="preserve">წყალში Salmonella spp. აღმოსაჩენად.დეჰიდრატირებული,  შენახვის ვადა მინ. 2წელი    </t>
  </si>
  <si>
    <t>Q05A-25694</t>
  </si>
  <si>
    <t>ანაერობული  გარემოს შემქმნელი  10 ცალიანი</t>
  </si>
  <si>
    <t>საქაროზა</t>
  </si>
  <si>
    <t>ქიმიურად სუფთა. 500 გ-იანი</t>
  </si>
  <si>
    <t>Q05A-45252</t>
  </si>
  <si>
    <t>E.coli ATCC13706</t>
  </si>
  <si>
    <t>E.coli ATCC700078</t>
  </si>
  <si>
    <t>ბაქტერიოფაგი ATCC13706-B1</t>
  </si>
  <si>
    <t>შოლტენსის ბულიონი</t>
  </si>
  <si>
    <t>შოლტენსის აგარი</t>
  </si>
  <si>
    <t>კალციუმის ქლორიდი (დანამატი)</t>
  </si>
  <si>
    <t>შოლტენსის აგარის დანამატი</t>
  </si>
  <si>
    <t>გლიცერინი</t>
  </si>
  <si>
    <t>შტამების კონსერვაციისთვის, 100 მლ-იანი</t>
  </si>
  <si>
    <t xml:space="preserve">წყალში კოლიფაგების აღმოსაჩენად (ISO 10705-2:2000) დეჰიდრატირებული,   500 გრ, შენახვის ვადა მინ. 2 წელი </t>
  </si>
  <si>
    <t xml:space="preserve">წყალში კოლიფაგების აღმოსაჩენად(ISO 10705-2:2000) დეჰიდრატირებული,   500 გრ, შენახვის ვადა მინ. 2 წელი </t>
  </si>
  <si>
    <t xml:space="preserve">Q05A-70335 </t>
  </si>
  <si>
    <t xml:space="preserve">Q05A-70336 </t>
  </si>
  <si>
    <t xml:space="preserve">Q05A-70337 </t>
  </si>
  <si>
    <t xml:space="preserve">Q05A-70338 </t>
  </si>
  <si>
    <t>Q05A-25763</t>
  </si>
  <si>
    <t>ციანიდის სტანდარტული ნიმუში</t>
  </si>
  <si>
    <t>მიკროშპრიცი 10 მკლ</t>
  </si>
  <si>
    <t>მინის, გრადუირებული, ავტოსემპლერისათვის</t>
  </si>
  <si>
    <t>Q05A-27884</t>
  </si>
  <si>
    <t xml:space="preserve">Q06A-70394 </t>
  </si>
  <si>
    <t xml:space="preserve">Q05A-70390 </t>
  </si>
  <si>
    <t xml:space="preserve">Q05A-70391 </t>
  </si>
  <si>
    <t xml:space="preserve">Q05A-70397 </t>
  </si>
  <si>
    <t xml:space="preserve">Q05A-70398 </t>
  </si>
  <si>
    <t xml:space="preserve">Q05A-70392 </t>
  </si>
  <si>
    <t>Q05A-46134</t>
  </si>
  <si>
    <t xml:space="preserve">ნალიდიქსის მჟავა </t>
  </si>
  <si>
    <t>სტანდარტული ხსნარი(ფორმაზინით), სერთიფიკატით, 100 მლ</t>
  </si>
  <si>
    <t xml:space="preserve">Q02A-64139 </t>
  </si>
  <si>
    <t xml:space="preserve">Q05A-70396 </t>
  </si>
  <si>
    <t xml:space="preserve">Q05A-70393 </t>
  </si>
  <si>
    <t>ამზომი კოლბა 200მლ (მინის,PMP თავსახურით)</t>
  </si>
  <si>
    <t>Q05A-50562</t>
  </si>
  <si>
    <t>Q05A-42594</t>
  </si>
  <si>
    <t>კოდი/ლინკი</t>
  </si>
  <si>
    <t>შენიშვნა</t>
  </si>
  <si>
    <r>
      <t xml:space="preserve">ერთ.ფასი ლარი დღგ-ს ჩათვლით </t>
    </r>
    <r>
      <rPr>
        <b/>
        <sz val="10"/>
        <color rgb="FFFF0000"/>
        <rFont val="Sylfaen"/>
        <family val="1"/>
      </rPr>
      <t>(განფასება მოცემული უნდა იყოს არაუმეტეს მთელი რიცხვისა და ასეულის დამრგვალებით ციფრების სახით )</t>
    </r>
  </si>
  <si>
    <t>საერთო ფასი ლარი დღგ-ს ჩათვლით</t>
  </si>
  <si>
    <r>
      <t>ტემპერატურის გასაზომი დიაპაზონი ≈ 0 + 50 °C , შუშის,  სპეციალური ფერადი შემავსებლით, პოლიეთილენის კორპუსით</t>
    </r>
    <r>
      <rPr>
        <b/>
        <sz val="10"/>
        <rFont val="Sylfaen"/>
        <family val="1"/>
      </rPr>
      <t xml:space="preserve">, </t>
    </r>
    <r>
      <rPr>
        <sz val="10"/>
        <rFont val="Sylfaen"/>
        <family val="1"/>
      </rPr>
      <t>მიბმული კორპუსზე</t>
    </r>
  </si>
  <si>
    <t>სიგრძე- 51მმ, 430 × 125 × 135 მმ, თავსებადი 2-120 მკლ   სარტორიუსის პიპეტთან ≈ 1000 ცალიანი</t>
  </si>
  <si>
    <r>
      <t xml:space="preserve">ერთ.ფასი ლარი დღგ-ს ჩათვლით </t>
    </r>
    <r>
      <rPr>
        <b/>
        <sz val="10"/>
        <color rgb="FFFF0000"/>
        <rFont val="Sylfaen"/>
        <family val="1"/>
      </rPr>
      <t>(განფასება მოცემული უნდა იყოს არაუმეტეს მთელი რიცხვისა და ასეულის დამრგვალებით ციფრების სახით)</t>
    </r>
  </si>
  <si>
    <t>20 მლ-იანი გამჭვირვალე მინის, მრგვალძირიანი, ხრახნიანი თავსახურით.
სიმაღლე ≈ 160 მმ.</t>
  </si>
  <si>
    <r>
      <t>წყალში</t>
    </r>
    <r>
      <rPr>
        <i/>
        <sz val="10"/>
        <rFont val="Sylfaen"/>
        <family val="1"/>
      </rPr>
      <t xml:space="preserve"> Salmonella spp.</t>
    </r>
    <r>
      <rPr>
        <sz val="10"/>
        <rFont val="Sylfaen"/>
        <family val="1"/>
      </rPr>
      <t xml:space="preserve"> აღმოსაჩენად. დეჰიდრატირებული  შენახვის ვადა მინ. 2 წელი</t>
    </r>
  </si>
  <si>
    <t>მოწოდების დრო - ოქტომბრის დასაწყისი, სრულ რაოდენობაზე</t>
  </si>
  <si>
    <t>მოწოდების დრო - ორ ეტაპად, ექვსთვიანი შუალედით</t>
  </si>
  <si>
    <t>რეაქტივები</t>
  </si>
  <si>
    <t>დამხმარე მოწყობილობები</t>
  </si>
  <si>
    <t>სახარჯი მასალები</t>
  </si>
  <si>
    <t>ჭურჭელი</t>
  </si>
  <si>
    <t>მიკრობიოლოგია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</si>
</sst>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sz val="11"/>
      <color rgb="FF000000"/>
      <name val="Calibri"/>
      <family val="2"/>
      <charset val="1"/>
    </font>
    <font>
      <sz val="11"/>
      <color rgb="FF006100"/>
      <name val="Calibri"/>
      <family val="2"/>
      <charset val="1"/>
    </font>
    <font>
      <sz val="8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b/>
      <sz val="10"/>
      <color rgb="FFFF0000"/>
      <name val="Sylfaen"/>
      <family val="1"/>
    </font>
    <font>
      <i/>
      <sz val="10"/>
      <name val="Sylfaen"/>
      <family val="1"/>
    </font>
    <font>
      <b/>
      <sz val="12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rgb="FFCCFFFF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4" borderId="0" applyBorder="0" applyProtection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10" fillId="0" borderId="0" xfId="0" applyNumberFormat="1" applyFont="1"/>
    <xf numFmtId="2" fontId="8" fillId="0" borderId="0" xfId="0" applyNumberFormat="1" applyFont="1"/>
    <xf numFmtId="2" fontId="7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">
    <cellStyle name="Explanatory Text 2" xfId="3" xr:uid="{00000000-0005-0000-0000-000001000000}"/>
    <cellStyle name="Normal" xfId="0" builtinId="0"/>
    <cellStyle name="Normal 2" xfId="1" xr:uid="{00000000-0005-0000-0000-000004000000}"/>
    <cellStyle name="Normal 3" xfId="2" xr:uid="{00000000-0005-0000-0000-000005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workbookViewId="0">
      <selection sqref="A1:J1"/>
    </sheetView>
  </sheetViews>
  <sheetFormatPr defaultColWidth="13.5546875" defaultRowHeight="13.8" x14ac:dyDescent="0.3"/>
  <cols>
    <col min="1" max="1" width="4.5546875" style="19" customWidth="1"/>
    <col min="2" max="2" width="17.88671875" style="6" customWidth="1"/>
    <col min="3" max="3" width="60" style="17" customWidth="1"/>
    <col min="4" max="4" width="84.77734375" style="7" customWidth="1"/>
    <col min="5" max="5" width="14.33203125" style="7" bestFit="1" customWidth="1"/>
    <col min="6" max="6" width="12.109375" style="6" bestFit="1" customWidth="1"/>
    <col min="7" max="7" width="18.109375" style="28" customWidth="1"/>
    <col min="8" max="8" width="17.21875" style="29" bestFit="1" customWidth="1"/>
    <col min="9" max="9" width="12.88671875" style="7" customWidth="1"/>
    <col min="10" max="16384" width="13.5546875" style="7"/>
  </cols>
  <sheetData>
    <row r="1" spans="1:10" ht="30" customHeight="1" x14ac:dyDescent="0.3">
      <c r="A1" s="52" t="s">
        <v>376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8" customFormat="1" ht="124.2" x14ac:dyDescent="0.3">
      <c r="A2" s="20" t="s">
        <v>0</v>
      </c>
      <c r="B2" s="20" t="s">
        <v>52</v>
      </c>
      <c r="C2" s="20" t="s">
        <v>1</v>
      </c>
      <c r="D2" s="20" t="s">
        <v>2</v>
      </c>
      <c r="E2" s="21" t="s">
        <v>21</v>
      </c>
      <c r="F2" s="21" t="s">
        <v>22</v>
      </c>
      <c r="G2" s="30" t="s">
        <v>371</v>
      </c>
      <c r="H2" s="30" t="s">
        <v>368</v>
      </c>
      <c r="I2" s="21" t="s">
        <v>365</v>
      </c>
      <c r="J2" s="20" t="s">
        <v>366</v>
      </c>
    </row>
    <row r="3" spans="1:10" x14ac:dyDescent="0.3">
      <c r="A3" s="9">
        <v>1</v>
      </c>
      <c r="B3" s="9" t="s">
        <v>53</v>
      </c>
      <c r="C3" s="10" t="s">
        <v>3</v>
      </c>
      <c r="D3" s="16" t="s">
        <v>188</v>
      </c>
      <c r="E3" s="22" t="s">
        <v>9</v>
      </c>
      <c r="F3" s="9">
        <v>12</v>
      </c>
      <c r="G3" s="31"/>
      <c r="H3" s="31">
        <f>F3*G3</f>
        <v>0</v>
      </c>
      <c r="I3" s="22"/>
      <c r="J3" s="9"/>
    </row>
    <row r="4" spans="1:10" ht="27.6" x14ac:dyDescent="0.3">
      <c r="A4" s="9">
        <v>2</v>
      </c>
      <c r="B4" s="9" t="s">
        <v>54</v>
      </c>
      <c r="C4" s="10" t="s">
        <v>4</v>
      </c>
      <c r="D4" s="16" t="s">
        <v>36</v>
      </c>
      <c r="E4" s="22" t="s">
        <v>9</v>
      </c>
      <c r="F4" s="9">
        <v>1</v>
      </c>
      <c r="G4" s="31"/>
      <c r="H4" s="31">
        <f t="shared" ref="H4:H30" si="0">F4*G4</f>
        <v>0</v>
      </c>
      <c r="I4" s="22"/>
      <c r="J4" s="9"/>
    </row>
    <row r="5" spans="1:10" x14ac:dyDescent="0.3">
      <c r="A5" s="9">
        <v>3</v>
      </c>
      <c r="B5" s="9" t="s">
        <v>55</v>
      </c>
      <c r="C5" s="10" t="s">
        <v>5</v>
      </c>
      <c r="D5" s="23" t="s">
        <v>105</v>
      </c>
      <c r="E5" s="22" t="s">
        <v>9</v>
      </c>
      <c r="F5" s="9">
        <v>1</v>
      </c>
      <c r="G5" s="31"/>
      <c r="H5" s="31">
        <f t="shared" si="0"/>
        <v>0</v>
      </c>
      <c r="I5" s="22"/>
      <c r="J5" s="9"/>
    </row>
    <row r="6" spans="1:10" x14ac:dyDescent="0.3">
      <c r="A6" s="9">
        <v>4</v>
      </c>
      <c r="B6" s="9" t="s">
        <v>56</v>
      </c>
      <c r="C6" s="10" t="s">
        <v>6</v>
      </c>
      <c r="D6" s="10" t="s">
        <v>106</v>
      </c>
      <c r="E6" s="22" t="s">
        <v>9</v>
      </c>
      <c r="F6" s="9">
        <v>7</v>
      </c>
      <c r="G6" s="31"/>
      <c r="H6" s="31">
        <f t="shared" si="0"/>
        <v>0</v>
      </c>
      <c r="I6" s="22"/>
      <c r="J6" s="9"/>
    </row>
    <row r="7" spans="1:10" x14ac:dyDescent="0.3">
      <c r="A7" s="9">
        <v>5</v>
      </c>
      <c r="B7" s="12" t="s">
        <v>57</v>
      </c>
      <c r="C7" s="10" t="s">
        <v>7</v>
      </c>
      <c r="D7" s="16" t="s">
        <v>144</v>
      </c>
      <c r="E7" s="22" t="s">
        <v>9</v>
      </c>
      <c r="F7" s="9">
        <v>1</v>
      </c>
      <c r="G7" s="31"/>
      <c r="H7" s="31">
        <f t="shared" si="0"/>
        <v>0</v>
      </c>
      <c r="I7" s="22"/>
      <c r="J7" s="9"/>
    </row>
    <row r="8" spans="1:10" ht="27.6" x14ac:dyDescent="0.3">
      <c r="A8" s="9">
        <v>6</v>
      </c>
      <c r="B8" s="9" t="s">
        <v>341</v>
      </c>
      <c r="C8" s="10" t="s">
        <v>284</v>
      </c>
      <c r="D8" s="16" t="s">
        <v>285</v>
      </c>
      <c r="E8" s="22" t="s">
        <v>9</v>
      </c>
      <c r="F8" s="9">
        <v>2</v>
      </c>
      <c r="G8" s="31"/>
      <c r="H8" s="31">
        <f t="shared" si="0"/>
        <v>0</v>
      </c>
      <c r="I8" s="22"/>
      <c r="J8" s="9"/>
    </row>
    <row r="9" spans="1:10" ht="41.4" x14ac:dyDescent="0.3">
      <c r="A9" s="9">
        <v>7</v>
      </c>
      <c r="B9" s="12" t="s">
        <v>345</v>
      </c>
      <c r="C9" s="10" t="s">
        <v>8</v>
      </c>
      <c r="D9" s="16" t="s">
        <v>145</v>
      </c>
      <c r="E9" s="22" t="s">
        <v>9</v>
      </c>
      <c r="F9" s="9">
        <v>3</v>
      </c>
      <c r="G9" s="31"/>
      <c r="H9" s="31">
        <f t="shared" si="0"/>
        <v>0</v>
      </c>
      <c r="I9" s="22"/>
      <c r="J9" s="9"/>
    </row>
    <row r="10" spans="1:10" x14ac:dyDescent="0.3">
      <c r="A10" s="9">
        <v>8</v>
      </c>
      <c r="B10" s="12" t="s">
        <v>58</v>
      </c>
      <c r="C10" s="10" t="s">
        <v>24</v>
      </c>
      <c r="D10" s="10" t="s">
        <v>25</v>
      </c>
      <c r="E10" s="22" t="s">
        <v>9</v>
      </c>
      <c r="F10" s="9">
        <v>1</v>
      </c>
      <c r="G10" s="31"/>
      <c r="H10" s="31">
        <f t="shared" si="0"/>
        <v>0</v>
      </c>
      <c r="I10" s="22"/>
      <c r="J10" s="9"/>
    </row>
    <row r="11" spans="1:10" x14ac:dyDescent="0.3">
      <c r="A11" s="9">
        <v>9</v>
      </c>
      <c r="B11" s="12" t="s">
        <v>59</v>
      </c>
      <c r="C11" s="10" t="s">
        <v>26</v>
      </c>
      <c r="D11" s="10" t="s">
        <v>25</v>
      </c>
      <c r="E11" s="22" t="s">
        <v>9</v>
      </c>
      <c r="F11" s="9">
        <v>1</v>
      </c>
      <c r="G11" s="31"/>
      <c r="H11" s="31">
        <f t="shared" si="0"/>
        <v>0</v>
      </c>
      <c r="I11" s="22"/>
      <c r="J11" s="9"/>
    </row>
    <row r="12" spans="1:10" x14ac:dyDescent="0.3">
      <c r="A12" s="9">
        <v>10</v>
      </c>
      <c r="B12" s="12" t="s">
        <v>60</v>
      </c>
      <c r="C12" s="16" t="s">
        <v>38</v>
      </c>
      <c r="D12" s="16" t="s">
        <v>107</v>
      </c>
      <c r="E12" s="22" t="s">
        <v>9</v>
      </c>
      <c r="F12" s="9">
        <v>2</v>
      </c>
      <c r="G12" s="31"/>
      <c r="H12" s="31">
        <f t="shared" si="0"/>
        <v>0</v>
      </c>
      <c r="I12" s="22"/>
      <c r="J12" s="9"/>
    </row>
    <row r="13" spans="1:10" s="14" customFormat="1" ht="27.6" x14ac:dyDescent="0.3">
      <c r="A13" s="9">
        <v>11</v>
      </c>
      <c r="B13" s="9" t="s">
        <v>85</v>
      </c>
      <c r="C13" s="10" t="s">
        <v>51</v>
      </c>
      <c r="D13" s="16" t="s">
        <v>108</v>
      </c>
      <c r="E13" s="22" t="s">
        <v>9</v>
      </c>
      <c r="F13" s="9">
        <v>1</v>
      </c>
      <c r="G13" s="31"/>
      <c r="H13" s="31">
        <f t="shared" si="0"/>
        <v>0</v>
      </c>
      <c r="I13" s="22"/>
      <c r="J13" s="9"/>
    </row>
    <row r="14" spans="1:10" ht="27.6" x14ac:dyDescent="0.3">
      <c r="A14" s="9">
        <v>12</v>
      </c>
      <c r="B14" s="15" t="s">
        <v>90</v>
      </c>
      <c r="C14" s="10" t="s">
        <v>86</v>
      </c>
      <c r="D14" s="16" t="s">
        <v>121</v>
      </c>
      <c r="E14" s="22" t="s">
        <v>9</v>
      </c>
      <c r="F14" s="9">
        <v>2</v>
      </c>
      <c r="G14" s="31"/>
      <c r="H14" s="31">
        <f t="shared" si="0"/>
        <v>0</v>
      </c>
      <c r="I14" s="22"/>
      <c r="J14" s="9"/>
    </row>
    <row r="15" spans="1:10" ht="27.6" x14ac:dyDescent="0.3">
      <c r="A15" s="9">
        <v>13</v>
      </c>
      <c r="B15" s="15" t="s">
        <v>91</v>
      </c>
      <c r="C15" s="16" t="s">
        <v>87</v>
      </c>
      <c r="D15" s="16" t="s">
        <v>192</v>
      </c>
      <c r="E15" s="22" t="s">
        <v>9</v>
      </c>
      <c r="F15" s="9">
        <v>5</v>
      </c>
      <c r="G15" s="31"/>
      <c r="H15" s="31">
        <f t="shared" si="0"/>
        <v>0</v>
      </c>
      <c r="I15" s="22"/>
      <c r="J15" s="9"/>
    </row>
    <row r="16" spans="1:10" x14ac:dyDescent="0.3">
      <c r="A16" s="9">
        <v>14</v>
      </c>
      <c r="B16" s="9" t="s">
        <v>109</v>
      </c>
      <c r="C16" s="10" t="s">
        <v>93</v>
      </c>
      <c r="D16" s="10" t="s">
        <v>46</v>
      </c>
      <c r="E16" s="22" t="s">
        <v>9</v>
      </c>
      <c r="F16" s="9">
        <v>8</v>
      </c>
      <c r="G16" s="31"/>
      <c r="H16" s="31">
        <f t="shared" si="0"/>
        <v>0</v>
      </c>
      <c r="I16" s="22"/>
      <c r="J16" s="9"/>
    </row>
    <row r="17" spans="1:10" x14ac:dyDescent="0.3">
      <c r="A17" s="9">
        <v>15</v>
      </c>
      <c r="B17" s="9" t="s">
        <v>126</v>
      </c>
      <c r="C17" s="10" t="s">
        <v>125</v>
      </c>
      <c r="D17" s="10" t="s">
        <v>191</v>
      </c>
      <c r="E17" s="22" t="s">
        <v>9</v>
      </c>
      <c r="F17" s="9">
        <v>4</v>
      </c>
      <c r="G17" s="31"/>
      <c r="H17" s="31">
        <f t="shared" si="0"/>
        <v>0</v>
      </c>
      <c r="I17" s="22"/>
      <c r="J17" s="9"/>
    </row>
    <row r="18" spans="1:10" x14ac:dyDescent="0.3">
      <c r="A18" s="9">
        <v>16</v>
      </c>
      <c r="B18" s="9" t="s">
        <v>128</v>
      </c>
      <c r="C18" s="10" t="s">
        <v>127</v>
      </c>
      <c r="D18" s="10" t="s">
        <v>135</v>
      </c>
      <c r="E18" s="22" t="s">
        <v>9</v>
      </c>
      <c r="F18" s="9">
        <v>1</v>
      </c>
      <c r="G18" s="31"/>
      <c r="H18" s="31">
        <f t="shared" si="0"/>
        <v>0</v>
      </c>
      <c r="I18" s="22"/>
      <c r="J18" s="9"/>
    </row>
    <row r="19" spans="1:10" ht="27.6" x14ac:dyDescent="0.3">
      <c r="A19" s="9">
        <v>17</v>
      </c>
      <c r="B19" s="9" t="s">
        <v>130</v>
      </c>
      <c r="C19" s="10" t="s">
        <v>129</v>
      </c>
      <c r="D19" s="16" t="s">
        <v>136</v>
      </c>
      <c r="E19" s="22" t="s">
        <v>9</v>
      </c>
      <c r="F19" s="9">
        <v>1</v>
      </c>
      <c r="G19" s="31"/>
      <c r="H19" s="31">
        <f t="shared" si="0"/>
        <v>0</v>
      </c>
      <c r="I19" s="22"/>
      <c r="J19" s="9"/>
    </row>
    <row r="20" spans="1:10" x14ac:dyDescent="0.3">
      <c r="A20" s="9">
        <v>18</v>
      </c>
      <c r="B20" s="12" t="s">
        <v>154</v>
      </c>
      <c r="C20" s="10" t="s">
        <v>152</v>
      </c>
      <c r="D20" s="10" t="s">
        <v>153</v>
      </c>
      <c r="E20" s="22" t="s">
        <v>9</v>
      </c>
      <c r="F20" s="9">
        <v>1</v>
      </c>
      <c r="G20" s="31"/>
      <c r="H20" s="31">
        <f t="shared" si="0"/>
        <v>0</v>
      </c>
      <c r="I20" s="22"/>
      <c r="J20" s="9"/>
    </row>
    <row r="21" spans="1:10" x14ac:dyDescent="0.3">
      <c r="A21" s="9">
        <v>19</v>
      </c>
      <c r="B21" s="12" t="s">
        <v>156</v>
      </c>
      <c r="C21" s="18" t="s">
        <v>155</v>
      </c>
      <c r="D21" s="10" t="s">
        <v>153</v>
      </c>
      <c r="E21" s="22" t="s">
        <v>9</v>
      </c>
      <c r="F21" s="9">
        <v>1</v>
      </c>
      <c r="G21" s="31"/>
      <c r="H21" s="31">
        <f t="shared" si="0"/>
        <v>0</v>
      </c>
      <c r="I21" s="22"/>
      <c r="J21" s="9"/>
    </row>
    <row r="22" spans="1:10" x14ac:dyDescent="0.3">
      <c r="A22" s="9">
        <v>20</v>
      </c>
      <c r="B22" s="12" t="s">
        <v>158</v>
      </c>
      <c r="C22" s="18" t="s">
        <v>157</v>
      </c>
      <c r="D22" s="10" t="s">
        <v>153</v>
      </c>
      <c r="E22" s="22" t="s">
        <v>9</v>
      </c>
      <c r="F22" s="9">
        <v>1</v>
      </c>
      <c r="G22" s="31"/>
      <c r="H22" s="31">
        <f t="shared" si="0"/>
        <v>0</v>
      </c>
      <c r="I22" s="22"/>
      <c r="J22" s="9"/>
    </row>
    <row r="23" spans="1:10" x14ac:dyDescent="0.3">
      <c r="A23" s="9">
        <v>21</v>
      </c>
      <c r="B23" s="12" t="s">
        <v>160</v>
      </c>
      <c r="C23" s="10" t="s">
        <v>159</v>
      </c>
      <c r="D23" s="10" t="s">
        <v>153</v>
      </c>
      <c r="E23" s="22" t="s">
        <v>9</v>
      </c>
      <c r="F23" s="9">
        <v>1</v>
      </c>
      <c r="G23" s="31"/>
      <c r="H23" s="31">
        <f t="shared" si="0"/>
        <v>0</v>
      </c>
      <c r="I23" s="22"/>
      <c r="J23" s="9"/>
    </row>
    <row r="24" spans="1:10" x14ac:dyDescent="0.3">
      <c r="A24" s="9">
        <v>22</v>
      </c>
      <c r="B24" s="12" t="s">
        <v>203</v>
      </c>
      <c r="C24" s="10" t="s">
        <v>204</v>
      </c>
      <c r="D24" s="10" t="s">
        <v>358</v>
      </c>
      <c r="E24" s="22" t="s">
        <v>9</v>
      </c>
      <c r="F24" s="9">
        <v>2</v>
      </c>
      <c r="G24" s="31"/>
      <c r="H24" s="31">
        <f t="shared" si="0"/>
        <v>0</v>
      </c>
      <c r="I24" s="22"/>
      <c r="J24" s="9"/>
    </row>
    <row r="25" spans="1:10" ht="27.6" x14ac:dyDescent="0.3">
      <c r="A25" s="9">
        <v>23</v>
      </c>
      <c r="B25" s="9" t="s">
        <v>206</v>
      </c>
      <c r="C25" s="18" t="s">
        <v>205</v>
      </c>
      <c r="D25" s="16" t="s">
        <v>251</v>
      </c>
      <c r="E25" s="22" t="s">
        <v>9</v>
      </c>
      <c r="F25" s="9">
        <v>1</v>
      </c>
      <c r="G25" s="31"/>
      <c r="H25" s="31">
        <f t="shared" si="0"/>
        <v>0</v>
      </c>
      <c r="I25" s="22"/>
      <c r="J25" s="9"/>
    </row>
    <row r="26" spans="1:10" x14ac:dyDescent="0.3">
      <c r="A26" s="9">
        <v>24</v>
      </c>
      <c r="B26" s="9" t="s">
        <v>208</v>
      </c>
      <c r="C26" s="10" t="s">
        <v>207</v>
      </c>
      <c r="D26" s="10" t="s">
        <v>252</v>
      </c>
      <c r="E26" s="22" t="s">
        <v>9</v>
      </c>
      <c r="F26" s="9">
        <v>2</v>
      </c>
      <c r="G26" s="31"/>
      <c r="H26" s="31">
        <f t="shared" si="0"/>
        <v>0</v>
      </c>
      <c r="I26" s="22"/>
      <c r="J26" s="9"/>
    </row>
    <row r="27" spans="1:10" x14ac:dyDescent="0.3">
      <c r="A27" s="9">
        <v>25</v>
      </c>
      <c r="B27" s="9" t="s">
        <v>209</v>
      </c>
      <c r="C27" s="10" t="s">
        <v>210</v>
      </c>
      <c r="D27" s="10" t="s">
        <v>46</v>
      </c>
      <c r="E27" s="22" t="s">
        <v>9</v>
      </c>
      <c r="F27" s="9">
        <v>1</v>
      </c>
      <c r="G27" s="31"/>
      <c r="H27" s="31">
        <f t="shared" si="0"/>
        <v>0</v>
      </c>
      <c r="I27" s="22"/>
      <c r="J27" s="9"/>
    </row>
    <row r="28" spans="1:10" x14ac:dyDescent="0.3">
      <c r="A28" s="9">
        <v>26</v>
      </c>
      <c r="B28" s="9" t="s">
        <v>211</v>
      </c>
      <c r="C28" s="10" t="s">
        <v>346</v>
      </c>
      <c r="D28" s="10" t="s">
        <v>253</v>
      </c>
      <c r="E28" s="22" t="s">
        <v>9</v>
      </c>
      <c r="F28" s="9">
        <v>1</v>
      </c>
      <c r="G28" s="31"/>
      <c r="H28" s="31">
        <f t="shared" si="0"/>
        <v>0</v>
      </c>
      <c r="I28" s="22"/>
      <c r="J28" s="9"/>
    </row>
    <row r="29" spans="1:10" x14ac:dyDescent="0.3">
      <c r="A29" s="9">
        <v>27</v>
      </c>
      <c r="B29" s="9" t="s">
        <v>212</v>
      </c>
      <c r="C29" s="10" t="s">
        <v>213</v>
      </c>
      <c r="D29" s="10" t="s">
        <v>254</v>
      </c>
      <c r="E29" s="22" t="s">
        <v>9</v>
      </c>
      <c r="F29" s="9">
        <v>1</v>
      </c>
      <c r="G29" s="31"/>
      <c r="H29" s="31">
        <f t="shared" si="0"/>
        <v>0</v>
      </c>
      <c r="I29" s="22"/>
      <c r="J29" s="9"/>
    </row>
    <row r="30" spans="1:10" x14ac:dyDescent="0.3">
      <c r="A30" s="9">
        <v>28</v>
      </c>
      <c r="B30" s="9" t="s">
        <v>214</v>
      </c>
      <c r="C30" s="10" t="s">
        <v>215</v>
      </c>
      <c r="D30" s="10" t="s">
        <v>255</v>
      </c>
      <c r="E30" s="22" t="s">
        <v>9</v>
      </c>
      <c r="F30" s="9">
        <v>1</v>
      </c>
      <c r="G30" s="31"/>
      <c r="H30" s="31">
        <f t="shared" si="0"/>
        <v>0</v>
      </c>
      <c r="I30" s="22"/>
      <c r="J30" s="9"/>
    </row>
    <row r="31" spans="1:10" ht="27.6" x14ac:dyDescent="0.3">
      <c r="A31" s="9">
        <v>29</v>
      </c>
      <c r="B31" s="9" t="s">
        <v>216</v>
      </c>
      <c r="C31" s="10" t="s">
        <v>217</v>
      </c>
      <c r="D31" s="16" t="s">
        <v>290</v>
      </c>
      <c r="E31" s="22" t="s">
        <v>9</v>
      </c>
      <c r="F31" s="9">
        <v>3</v>
      </c>
      <c r="G31" s="31"/>
      <c r="H31" s="31">
        <f t="shared" ref="H31:H35" si="1">F31*G31</f>
        <v>0</v>
      </c>
      <c r="I31" s="22"/>
      <c r="J31" s="9"/>
    </row>
    <row r="32" spans="1:10" x14ac:dyDescent="0.3">
      <c r="A32" s="9">
        <v>30</v>
      </c>
      <c r="B32" s="9" t="s">
        <v>222</v>
      </c>
      <c r="C32" s="10" t="s">
        <v>218</v>
      </c>
      <c r="D32" s="10" t="s">
        <v>256</v>
      </c>
      <c r="E32" s="22" t="s">
        <v>9</v>
      </c>
      <c r="F32" s="9">
        <v>1</v>
      </c>
      <c r="G32" s="31"/>
      <c r="H32" s="31">
        <f t="shared" si="1"/>
        <v>0</v>
      </c>
      <c r="I32" s="22"/>
      <c r="J32" s="9"/>
    </row>
    <row r="33" spans="1:10" x14ac:dyDescent="0.3">
      <c r="A33" s="9">
        <v>31</v>
      </c>
      <c r="B33" s="9" t="s">
        <v>223</v>
      </c>
      <c r="C33" s="10" t="s">
        <v>219</v>
      </c>
      <c r="D33" s="10" t="s">
        <v>257</v>
      </c>
      <c r="E33" s="22" t="s">
        <v>9</v>
      </c>
      <c r="F33" s="9">
        <v>1</v>
      </c>
      <c r="G33" s="31"/>
      <c r="H33" s="31">
        <f t="shared" si="1"/>
        <v>0</v>
      </c>
      <c r="I33" s="22"/>
      <c r="J33" s="9"/>
    </row>
    <row r="34" spans="1:10" x14ac:dyDescent="0.3">
      <c r="A34" s="9">
        <v>32</v>
      </c>
      <c r="B34" s="9" t="s">
        <v>220</v>
      </c>
      <c r="C34" s="10" t="s">
        <v>221</v>
      </c>
      <c r="D34" s="10" t="s">
        <v>46</v>
      </c>
      <c r="E34" s="22" t="s">
        <v>9</v>
      </c>
      <c r="F34" s="9">
        <v>1</v>
      </c>
      <c r="G34" s="31"/>
      <c r="H34" s="31">
        <f t="shared" si="1"/>
        <v>0</v>
      </c>
      <c r="I34" s="22"/>
      <c r="J34" s="9"/>
    </row>
    <row r="35" spans="1:10" ht="27.6" x14ac:dyDescent="0.3">
      <c r="A35" s="9">
        <v>33</v>
      </c>
      <c r="B35" s="12" t="s">
        <v>226</v>
      </c>
      <c r="C35" s="10" t="s">
        <v>224</v>
      </c>
      <c r="D35" s="16" t="s">
        <v>225</v>
      </c>
      <c r="E35" s="22" t="s">
        <v>9</v>
      </c>
      <c r="F35" s="9">
        <v>1</v>
      </c>
      <c r="G35" s="31"/>
      <c r="H35" s="31">
        <f t="shared" si="1"/>
        <v>0</v>
      </c>
      <c r="I35" s="22"/>
      <c r="J35" s="9"/>
    </row>
    <row r="36" spans="1:10" x14ac:dyDescent="0.3">
      <c r="A36" s="51"/>
      <c r="B36" s="51"/>
      <c r="C36" s="51"/>
      <c r="D36" s="51"/>
      <c r="E36" s="51"/>
      <c r="F36" s="51"/>
      <c r="G36" s="51"/>
      <c r="H36" s="32">
        <f>SUM(H3:H35)</f>
        <v>0</v>
      </c>
      <c r="I36" s="9"/>
      <c r="J36" s="9"/>
    </row>
  </sheetData>
  <mergeCells count="2">
    <mergeCell ref="A36:G36"/>
    <mergeCell ref="A1:J1"/>
  </mergeCells>
  <conditionalFormatting sqref="B14">
    <cfRule type="duplicateValues" dxfId="8" priority="4"/>
    <cfRule type="duplicateValues" dxfId="7" priority="5"/>
  </conditionalFormatting>
  <conditionalFormatting sqref="B15">
    <cfRule type="duplicateValues" dxfId="6" priority="1"/>
    <cfRule type="duplicateValues" dxfId="5" priority="2"/>
    <cfRule type="duplicateValues" dxfId="4" priority="3"/>
  </conditionalFormatting>
  <conditionalFormatting sqref="C14">
    <cfRule type="duplicateValues" dxfId="3" priority="30"/>
  </conditionalFormatting>
  <pageMargins left="0.7" right="0.7" top="0.75" bottom="0.75" header="0.3" footer="0.3"/>
  <pageSetup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workbookViewId="0">
      <selection sqref="A1:J1"/>
    </sheetView>
  </sheetViews>
  <sheetFormatPr defaultColWidth="8.6640625" defaultRowHeight="13.8" x14ac:dyDescent="0.3"/>
  <cols>
    <col min="1" max="1" width="4.5546875" style="7" customWidth="1"/>
    <col min="2" max="2" width="17.21875" style="6" bestFit="1" customWidth="1"/>
    <col min="3" max="3" width="26.77734375" style="26" customWidth="1"/>
    <col min="4" max="4" width="115" style="7" customWidth="1"/>
    <col min="5" max="5" width="14.33203125" style="7" bestFit="1" customWidth="1"/>
    <col min="6" max="6" width="12.109375" style="7" bestFit="1" customWidth="1"/>
    <col min="7" max="7" width="18.109375" style="28" customWidth="1"/>
    <col min="8" max="8" width="17.21875" style="29" bestFit="1" customWidth="1"/>
    <col min="9" max="9" width="12.88671875" style="7" customWidth="1"/>
    <col min="10" max="10" width="13.5546875" style="7"/>
    <col min="11" max="16384" width="8.6640625" style="7"/>
  </cols>
  <sheetData>
    <row r="1" spans="1:10" ht="30" customHeight="1" x14ac:dyDescent="0.3">
      <c r="A1" s="52" t="s">
        <v>377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8" customFormat="1" ht="124.2" x14ac:dyDescent="0.3">
      <c r="A2" s="20" t="s">
        <v>0</v>
      </c>
      <c r="B2" s="20" t="s">
        <v>52</v>
      </c>
      <c r="C2" s="20" t="s">
        <v>1</v>
      </c>
      <c r="D2" s="20" t="s">
        <v>2</v>
      </c>
      <c r="E2" s="21" t="s">
        <v>21</v>
      </c>
      <c r="F2" s="21" t="s">
        <v>22</v>
      </c>
      <c r="G2" s="30" t="s">
        <v>371</v>
      </c>
      <c r="H2" s="30" t="s">
        <v>368</v>
      </c>
      <c r="I2" s="21" t="s">
        <v>365</v>
      </c>
      <c r="J2" s="20" t="s">
        <v>366</v>
      </c>
    </row>
    <row r="3" spans="1:10" ht="27.6" x14ac:dyDescent="0.3">
      <c r="A3" s="9">
        <v>1</v>
      </c>
      <c r="B3" s="12" t="s">
        <v>141</v>
      </c>
      <c r="C3" s="10" t="s">
        <v>40</v>
      </c>
      <c r="D3" s="16" t="s">
        <v>142</v>
      </c>
      <c r="E3" s="9" t="s">
        <v>9</v>
      </c>
      <c r="F3" s="9">
        <v>2</v>
      </c>
      <c r="G3" s="31"/>
      <c r="H3" s="31">
        <f>F3*G3</f>
        <v>0</v>
      </c>
      <c r="I3" s="22"/>
      <c r="J3" s="9"/>
    </row>
    <row r="4" spans="1:10" ht="96.6" x14ac:dyDescent="0.3">
      <c r="A4" s="9">
        <v>2</v>
      </c>
      <c r="B4" s="9" t="s">
        <v>359</v>
      </c>
      <c r="C4" s="10" t="s">
        <v>88</v>
      </c>
      <c r="D4" s="16" t="s">
        <v>137</v>
      </c>
      <c r="E4" s="9" t="s">
        <v>9</v>
      </c>
      <c r="F4" s="9">
        <v>1</v>
      </c>
      <c r="G4" s="31"/>
      <c r="H4" s="31">
        <f t="shared" ref="H4:H12" si="0">F4*G4</f>
        <v>0</v>
      </c>
      <c r="I4" s="22"/>
      <c r="J4" s="9"/>
    </row>
    <row r="5" spans="1:10" ht="55.2" x14ac:dyDescent="0.3">
      <c r="A5" s="9">
        <v>3</v>
      </c>
      <c r="B5" s="24" t="s">
        <v>120</v>
      </c>
      <c r="C5" s="16" t="s">
        <v>92</v>
      </c>
      <c r="D5" s="16" t="s">
        <v>89</v>
      </c>
      <c r="E5" s="9" t="s">
        <v>9</v>
      </c>
      <c r="F5" s="9">
        <v>2</v>
      </c>
      <c r="G5" s="31"/>
      <c r="H5" s="31">
        <f t="shared" si="0"/>
        <v>0</v>
      </c>
      <c r="I5" s="22"/>
      <c r="J5" s="9"/>
    </row>
    <row r="6" spans="1:10" ht="27.6" x14ac:dyDescent="0.3">
      <c r="A6" s="9">
        <v>4</v>
      </c>
      <c r="B6" s="9" t="s">
        <v>132</v>
      </c>
      <c r="C6" s="10" t="s">
        <v>131</v>
      </c>
      <c r="D6" s="16" t="s">
        <v>369</v>
      </c>
      <c r="E6" s="9" t="s">
        <v>9</v>
      </c>
      <c r="F6" s="9">
        <v>1</v>
      </c>
      <c r="G6" s="31"/>
      <c r="H6" s="31">
        <f t="shared" si="0"/>
        <v>0</v>
      </c>
      <c r="I6" s="22"/>
      <c r="J6" s="9"/>
    </row>
    <row r="7" spans="1:10" ht="27.6" x14ac:dyDescent="0.3">
      <c r="A7" s="9">
        <v>5</v>
      </c>
      <c r="B7" s="9" t="s">
        <v>270</v>
      </c>
      <c r="C7" s="10" t="s">
        <v>271</v>
      </c>
      <c r="D7" s="16" t="s">
        <v>276</v>
      </c>
      <c r="E7" s="9" t="s">
        <v>9</v>
      </c>
      <c r="F7" s="9">
        <v>1</v>
      </c>
      <c r="G7" s="31"/>
      <c r="H7" s="31">
        <f t="shared" si="0"/>
        <v>0</v>
      </c>
      <c r="I7" s="22"/>
      <c r="J7" s="9"/>
    </row>
    <row r="8" spans="1:10" ht="27.6" x14ac:dyDescent="0.3">
      <c r="A8" s="9">
        <v>6</v>
      </c>
      <c r="B8" s="9" t="s">
        <v>197</v>
      </c>
      <c r="C8" s="10" t="s">
        <v>196</v>
      </c>
      <c r="D8" s="16" t="s">
        <v>273</v>
      </c>
      <c r="E8" s="9" t="s">
        <v>9</v>
      </c>
      <c r="F8" s="9">
        <v>2</v>
      </c>
      <c r="G8" s="31"/>
      <c r="H8" s="31">
        <f t="shared" si="0"/>
        <v>0</v>
      </c>
      <c r="I8" s="22"/>
      <c r="J8" s="9"/>
    </row>
    <row r="9" spans="1:10" ht="27.6" x14ac:dyDescent="0.3">
      <c r="A9" s="9">
        <v>7</v>
      </c>
      <c r="B9" s="9" t="s">
        <v>344</v>
      </c>
      <c r="C9" s="10" t="s">
        <v>198</v>
      </c>
      <c r="D9" s="16" t="s">
        <v>272</v>
      </c>
      <c r="E9" s="9" t="s">
        <v>9</v>
      </c>
      <c r="F9" s="9">
        <v>3</v>
      </c>
      <c r="G9" s="31"/>
      <c r="H9" s="31">
        <f t="shared" si="0"/>
        <v>0</v>
      </c>
      <c r="I9" s="22"/>
      <c r="J9" s="9"/>
    </row>
    <row r="10" spans="1:10" ht="27.6" x14ac:dyDescent="0.3">
      <c r="A10" s="9">
        <v>8</v>
      </c>
      <c r="B10" s="9" t="s">
        <v>200</v>
      </c>
      <c r="C10" s="10" t="s">
        <v>199</v>
      </c>
      <c r="D10" s="16" t="s">
        <v>275</v>
      </c>
      <c r="E10" s="9" t="s">
        <v>9</v>
      </c>
      <c r="F10" s="9">
        <v>2</v>
      </c>
      <c r="G10" s="31"/>
      <c r="H10" s="31">
        <f t="shared" si="0"/>
        <v>0</v>
      </c>
      <c r="I10" s="22"/>
      <c r="J10" s="9"/>
    </row>
    <row r="11" spans="1:10" ht="41.4" x14ac:dyDescent="0.3">
      <c r="A11" s="9">
        <v>9</v>
      </c>
      <c r="B11" s="9" t="s">
        <v>202</v>
      </c>
      <c r="C11" s="10" t="s">
        <v>201</v>
      </c>
      <c r="D11" s="16" t="s">
        <v>274</v>
      </c>
      <c r="E11" s="9" t="s">
        <v>9</v>
      </c>
      <c r="F11" s="9">
        <v>2</v>
      </c>
      <c r="G11" s="31"/>
      <c r="H11" s="31">
        <f t="shared" si="0"/>
        <v>0</v>
      </c>
      <c r="I11" s="22"/>
      <c r="J11" s="9"/>
    </row>
    <row r="12" spans="1:10" x14ac:dyDescent="0.3">
      <c r="A12" s="9">
        <v>10</v>
      </c>
      <c r="B12" s="9" t="s">
        <v>277</v>
      </c>
      <c r="C12" s="10" t="s">
        <v>265</v>
      </c>
      <c r="D12" s="27" t="s">
        <v>266</v>
      </c>
      <c r="E12" s="25" t="s">
        <v>9</v>
      </c>
      <c r="F12" s="25">
        <v>3</v>
      </c>
      <c r="G12" s="31"/>
      <c r="H12" s="31">
        <f t="shared" si="0"/>
        <v>0</v>
      </c>
      <c r="I12" s="22"/>
      <c r="J12" s="9"/>
    </row>
    <row r="13" spans="1:10" x14ac:dyDescent="0.3">
      <c r="A13" s="53"/>
      <c r="B13" s="54"/>
      <c r="C13" s="54"/>
      <c r="D13" s="54"/>
      <c r="E13" s="54"/>
      <c r="F13" s="54"/>
      <c r="G13" s="55"/>
      <c r="H13" s="33">
        <f>SUM(H3:H12)</f>
        <v>0</v>
      </c>
      <c r="I13" s="13"/>
      <c r="J13" s="13"/>
    </row>
    <row r="14" spans="1:10" x14ac:dyDescent="0.3">
      <c r="G14" s="29"/>
    </row>
    <row r="15" spans="1:10" x14ac:dyDescent="0.3">
      <c r="G15" s="29"/>
    </row>
    <row r="16" spans="1:10" x14ac:dyDescent="0.3">
      <c r="G16" s="29"/>
    </row>
    <row r="17" spans="7:7" x14ac:dyDescent="0.3">
      <c r="G17" s="29"/>
    </row>
    <row r="18" spans="7:7" x14ac:dyDescent="0.3">
      <c r="G18" s="29"/>
    </row>
    <row r="19" spans="7:7" x14ac:dyDescent="0.3">
      <c r="G19" s="29"/>
    </row>
    <row r="20" spans="7:7" x14ac:dyDescent="0.3">
      <c r="G20" s="29"/>
    </row>
    <row r="21" spans="7:7" x14ac:dyDescent="0.3">
      <c r="G21" s="29"/>
    </row>
    <row r="22" spans="7:7" x14ac:dyDescent="0.3">
      <c r="G22" s="29"/>
    </row>
    <row r="23" spans="7:7" x14ac:dyDescent="0.3">
      <c r="G23" s="29"/>
    </row>
    <row r="24" spans="7:7" x14ac:dyDescent="0.3">
      <c r="G24" s="29"/>
    </row>
    <row r="25" spans="7:7" x14ac:dyDescent="0.3">
      <c r="G25" s="29"/>
    </row>
    <row r="26" spans="7:7" x14ac:dyDescent="0.3">
      <c r="G26" s="29"/>
    </row>
    <row r="27" spans="7:7" x14ac:dyDescent="0.3">
      <c r="G27" s="29"/>
    </row>
    <row r="28" spans="7:7" x14ac:dyDescent="0.3">
      <c r="G28" s="29"/>
    </row>
    <row r="29" spans="7:7" x14ac:dyDescent="0.3">
      <c r="G29" s="29"/>
    </row>
    <row r="30" spans="7:7" x14ac:dyDescent="0.3">
      <c r="G30" s="29"/>
    </row>
    <row r="31" spans="7:7" x14ac:dyDescent="0.3">
      <c r="G31" s="29"/>
    </row>
  </sheetData>
  <mergeCells count="2">
    <mergeCell ref="A13:G13"/>
    <mergeCell ref="A1:J1"/>
  </mergeCells>
  <conditionalFormatting sqref="B5">
    <cfRule type="duplicateValues" dxfId="2" priority="1"/>
  </conditionalFormatting>
  <pageMargins left="0.7" right="0.7" top="0.75" bottom="0.75" header="0.3" footer="0.3"/>
  <pageSetup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"/>
  <sheetViews>
    <sheetView zoomScaleNormal="100" workbookViewId="0">
      <selection sqref="A1:J1"/>
    </sheetView>
  </sheetViews>
  <sheetFormatPr defaultColWidth="28.5546875" defaultRowHeight="13.8" x14ac:dyDescent="0.3"/>
  <cols>
    <col min="1" max="1" width="4.5546875" style="6" customWidth="1"/>
    <col min="2" max="2" width="17.88671875" style="6" customWidth="1"/>
    <col min="3" max="3" width="60" style="6" customWidth="1"/>
    <col min="4" max="4" width="84.77734375" style="6" customWidth="1"/>
    <col min="5" max="5" width="14.33203125" style="6" bestFit="1" customWidth="1"/>
    <col min="6" max="6" width="12.109375" style="6" bestFit="1" customWidth="1"/>
    <col min="7" max="7" width="18.109375" style="41" customWidth="1"/>
    <col min="8" max="8" width="17.21875" style="42" bestFit="1" customWidth="1"/>
    <col min="9" max="9" width="12.88671875" style="6" customWidth="1"/>
    <col min="10" max="10" width="13.5546875" style="6"/>
    <col min="11" max="16384" width="28.5546875" style="6"/>
  </cols>
  <sheetData>
    <row r="1" spans="1:10" ht="30" customHeight="1" x14ac:dyDescent="0.3">
      <c r="A1" s="52" t="s">
        <v>378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34" customFormat="1" ht="124.2" x14ac:dyDescent="0.3">
      <c r="A2" s="20" t="s">
        <v>0</v>
      </c>
      <c r="B2" s="20" t="s">
        <v>52</v>
      </c>
      <c r="C2" s="20" t="s">
        <v>1</v>
      </c>
      <c r="D2" s="20" t="s">
        <v>2</v>
      </c>
      <c r="E2" s="21" t="s">
        <v>21</v>
      </c>
      <c r="F2" s="21" t="s">
        <v>22</v>
      </c>
      <c r="G2" s="30" t="s">
        <v>371</v>
      </c>
      <c r="H2" s="30" t="s">
        <v>368</v>
      </c>
      <c r="I2" s="21" t="s">
        <v>365</v>
      </c>
      <c r="J2" s="20" t="s">
        <v>366</v>
      </c>
    </row>
    <row r="3" spans="1:10" x14ac:dyDescent="0.3">
      <c r="A3" s="9">
        <v>1</v>
      </c>
      <c r="B3" s="12" t="s">
        <v>61</v>
      </c>
      <c r="C3" s="35" t="s">
        <v>11</v>
      </c>
      <c r="D3" s="39" t="s">
        <v>47</v>
      </c>
      <c r="E3" s="11" t="s">
        <v>9</v>
      </c>
      <c r="F3" s="11">
        <v>100</v>
      </c>
      <c r="G3" s="31"/>
      <c r="H3" s="31">
        <f>F3*G3</f>
        <v>0</v>
      </c>
      <c r="I3" s="22"/>
      <c r="J3" s="9"/>
    </row>
    <row r="4" spans="1:10" x14ac:dyDescent="0.3">
      <c r="A4" s="9">
        <v>2</v>
      </c>
      <c r="B4" s="12" t="s">
        <v>62</v>
      </c>
      <c r="C4" s="35" t="s">
        <v>12</v>
      </c>
      <c r="D4" s="35" t="s">
        <v>48</v>
      </c>
      <c r="E4" s="11" t="s">
        <v>9</v>
      </c>
      <c r="F4" s="11">
        <v>100</v>
      </c>
      <c r="G4" s="31"/>
      <c r="H4" s="31">
        <f t="shared" ref="H4:H26" si="0">F4*G4</f>
        <v>0</v>
      </c>
      <c r="I4" s="22"/>
      <c r="J4" s="9"/>
    </row>
    <row r="5" spans="1:10" x14ac:dyDescent="0.3">
      <c r="A5" s="9">
        <v>3</v>
      </c>
      <c r="B5" s="12" t="s">
        <v>63</v>
      </c>
      <c r="C5" s="35" t="s">
        <v>16</v>
      </c>
      <c r="D5" s="35" t="s">
        <v>49</v>
      </c>
      <c r="E5" s="11" t="s">
        <v>9</v>
      </c>
      <c r="F5" s="11">
        <v>4</v>
      </c>
      <c r="G5" s="31"/>
      <c r="H5" s="31">
        <f t="shared" si="0"/>
        <v>0</v>
      </c>
      <c r="I5" s="22"/>
      <c r="J5" s="9"/>
    </row>
    <row r="6" spans="1:10" x14ac:dyDescent="0.3">
      <c r="A6" s="9">
        <v>4</v>
      </c>
      <c r="B6" s="12" t="s">
        <v>64</v>
      </c>
      <c r="C6" s="35" t="s">
        <v>13</v>
      </c>
      <c r="D6" s="39" t="s">
        <v>23</v>
      </c>
      <c r="E6" s="11" t="s">
        <v>9</v>
      </c>
      <c r="F6" s="11">
        <v>25</v>
      </c>
      <c r="G6" s="31"/>
      <c r="H6" s="31">
        <f t="shared" si="0"/>
        <v>0</v>
      </c>
      <c r="I6" s="22"/>
      <c r="J6" s="9"/>
    </row>
    <row r="7" spans="1:10" ht="27.6" x14ac:dyDescent="0.3">
      <c r="A7" s="9">
        <v>5</v>
      </c>
      <c r="B7" s="12" t="s">
        <v>66</v>
      </c>
      <c r="C7" s="35" t="s">
        <v>14</v>
      </c>
      <c r="D7" s="39" t="s">
        <v>37</v>
      </c>
      <c r="E7" s="11" t="s">
        <v>9</v>
      </c>
      <c r="F7" s="36">
        <v>100</v>
      </c>
      <c r="G7" s="31"/>
      <c r="H7" s="31">
        <f t="shared" si="0"/>
        <v>0</v>
      </c>
      <c r="I7" s="22"/>
      <c r="J7" s="9"/>
    </row>
    <row r="8" spans="1:10" ht="27.6" x14ac:dyDescent="0.3">
      <c r="A8" s="9">
        <v>6</v>
      </c>
      <c r="B8" s="12" t="s">
        <v>67</v>
      </c>
      <c r="C8" s="35" t="s">
        <v>15</v>
      </c>
      <c r="D8" s="39" t="s">
        <v>37</v>
      </c>
      <c r="E8" s="11" t="s">
        <v>9</v>
      </c>
      <c r="F8" s="36">
        <v>14000</v>
      </c>
      <c r="G8" s="31"/>
      <c r="H8" s="31">
        <f t="shared" si="0"/>
        <v>0</v>
      </c>
      <c r="I8" s="22"/>
      <c r="J8" s="9"/>
    </row>
    <row r="9" spans="1:10" x14ac:dyDescent="0.3">
      <c r="A9" s="9">
        <v>7</v>
      </c>
      <c r="B9" s="40" t="s">
        <v>309</v>
      </c>
      <c r="C9" s="10" t="s">
        <v>294</v>
      </c>
      <c r="D9" s="10" t="s">
        <v>295</v>
      </c>
      <c r="E9" s="9" t="s">
        <v>9</v>
      </c>
      <c r="F9" s="9">
        <v>100</v>
      </c>
      <c r="G9" s="31"/>
      <c r="H9" s="31">
        <f t="shared" si="0"/>
        <v>0</v>
      </c>
      <c r="I9" s="22"/>
      <c r="J9" s="9"/>
    </row>
    <row r="10" spans="1:10" x14ac:dyDescent="0.3">
      <c r="A10" s="9">
        <v>8</v>
      </c>
      <c r="B10" s="12" t="s">
        <v>70</v>
      </c>
      <c r="C10" s="35" t="s">
        <v>17</v>
      </c>
      <c r="D10" s="35" t="s">
        <v>43</v>
      </c>
      <c r="E10" s="11" t="s">
        <v>9</v>
      </c>
      <c r="F10" s="11">
        <v>1200</v>
      </c>
      <c r="G10" s="31"/>
      <c r="H10" s="31">
        <f t="shared" si="0"/>
        <v>0</v>
      </c>
      <c r="I10" s="22"/>
      <c r="J10" s="9"/>
    </row>
    <row r="11" spans="1:10" ht="27.6" x14ac:dyDescent="0.3">
      <c r="A11" s="9">
        <v>9</v>
      </c>
      <c r="B11" s="12" t="s">
        <v>68</v>
      </c>
      <c r="C11" s="10" t="s">
        <v>18</v>
      </c>
      <c r="D11" s="39" t="s">
        <v>181</v>
      </c>
      <c r="E11" s="11" t="s">
        <v>9</v>
      </c>
      <c r="F11" s="11">
        <v>2</v>
      </c>
      <c r="G11" s="31"/>
      <c r="H11" s="31">
        <f t="shared" si="0"/>
        <v>0</v>
      </c>
      <c r="I11" s="22"/>
      <c r="J11" s="9"/>
    </row>
    <row r="12" spans="1:10" x14ac:dyDescent="0.3">
      <c r="A12" s="9">
        <v>10</v>
      </c>
      <c r="B12" s="12" t="s">
        <v>69</v>
      </c>
      <c r="C12" s="35" t="s">
        <v>39</v>
      </c>
      <c r="D12" s="35" t="s">
        <v>50</v>
      </c>
      <c r="E12" s="11" t="s">
        <v>9</v>
      </c>
      <c r="F12" s="11">
        <v>12</v>
      </c>
      <c r="G12" s="31"/>
      <c r="H12" s="31">
        <f t="shared" si="0"/>
        <v>0</v>
      </c>
      <c r="I12" s="22"/>
      <c r="J12" s="9"/>
    </row>
    <row r="13" spans="1:10" x14ac:dyDescent="0.3">
      <c r="A13" s="9">
        <v>11</v>
      </c>
      <c r="B13" s="12" t="s">
        <v>183</v>
      </c>
      <c r="C13" s="10" t="s">
        <v>182</v>
      </c>
      <c r="D13" s="16" t="s">
        <v>184</v>
      </c>
      <c r="E13" s="11" t="s">
        <v>9</v>
      </c>
      <c r="F13" s="37">
        <v>1</v>
      </c>
      <c r="G13" s="43"/>
      <c r="H13" s="31">
        <f t="shared" si="0"/>
        <v>0</v>
      </c>
      <c r="I13" s="9"/>
      <c r="J13" s="9"/>
    </row>
    <row r="14" spans="1:10" ht="27.6" x14ac:dyDescent="0.3">
      <c r="A14" s="9">
        <v>12</v>
      </c>
      <c r="B14" s="9" t="s">
        <v>110</v>
      </c>
      <c r="C14" s="38" t="s">
        <v>94</v>
      </c>
      <c r="D14" s="39" t="s">
        <v>95</v>
      </c>
      <c r="E14" s="11" t="s">
        <v>9</v>
      </c>
      <c r="F14" s="11">
        <v>20</v>
      </c>
      <c r="G14" s="43"/>
      <c r="H14" s="31">
        <f t="shared" si="0"/>
        <v>0</v>
      </c>
      <c r="I14" s="9"/>
      <c r="J14" s="9"/>
    </row>
    <row r="15" spans="1:10" ht="27.6" x14ac:dyDescent="0.3">
      <c r="A15" s="9">
        <v>13</v>
      </c>
      <c r="B15" s="9" t="s">
        <v>111</v>
      </c>
      <c r="C15" s="38" t="s">
        <v>96</v>
      </c>
      <c r="D15" s="39" t="s">
        <v>97</v>
      </c>
      <c r="E15" s="11" t="s">
        <v>9</v>
      </c>
      <c r="F15" s="11">
        <v>500</v>
      </c>
      <c r="G15" s="43"/>
      <c r="H15" s="31">
        <f t="shared" si="0"/>
        <v>0</v>
      </c>
      <c r="I15" s="9"/>
      <c r="J15" s="9"/>
    </row>
    <row r="16" spans="1:10" x14ac:dyDescent="0.3">
      <c r="A16" s="9">
        <v>14</v>
      </c>
      <c r="B16" s="9" t="s">
        <v>112</v>
      </c>
      <c r="C16" s="38" t="s">
        <v>98</v>
      </c>
      <c r="D16" s="39" t="s">
        <v>99</v>
      </c>
      <c r="E16" s="11" t="s">
        <v>9</v>
      </c>
      <c r="F16" s="11">
        <v>120</v>
      </c>
      <c r="G16" s="43"/>
      <c r="H16" s="31">
        <f t="shared" si="0"/>
        <v>0</v>
      </c>
      <c r="I16" s="9"/>
      <c r="J16" s="9"/>
    </row>
    <row r="17" spans="1:10" ht="27.6" x14ac:dyDescent="0.3">
      <c r="A17" s="9">
        <v>15</v>
      </c>
      <c r="B17" s="9" t="s">
        <v>113</v>
      </c>
      <c r="C17" s="35" t="s">
        <v>100</v>
      </c>
      <c r="D17" s="39" t="s">
        <v>140</v>
      </c>
      <c r="E17" s="11" t="s">
        <v>9</v>
      </c>
      <c r="F17" s="11">
        <v>100</v>
      </c>
      <c r="G17" s="43"/>
      <c r="H17" s="31">
        <f t="shared" si="0"/>
        <v>0</v>
      </c>
      <c r="I17" s="9"/>
      <c r="J17" s="9"/>
    </row>
    <row r="18" spans="1:10" x14ac:dyDescent="0.3">
      <c r="A18" s="9">
        <v>16</v>
      </c>
      <c r="B18" s="9" t="s">
        <v>310</v>
      </c>
      <c r="C18" s="10" t="s">
        <v>296</v>
      </c>
      <c r="D18" s="10" t="s">
        <v>297</v>
      </c>
      <c r="E18" s="37" t="s">
        <v>9</v>
      </c>
      <c r="F18" s="9">
        <v>80</v>
      </c>
      <c r="G18" s="43"/>
      <c r="H18" s="31">
        <f t="shared" si="0"/>
        <v>0</v>
      </c>
      <c r="I18" s="9"/>
      <c r="J18" s="9"/>
    </row>
    <row r="19" spans="1:10" x14ac:dyDescent="0.3">
      <c r="A19" s="9">
        <v>17</v>
      </c>
      <c r="B19" s="12" t="s">
        <v>65</v>
      </c>
      <c r="C19" s="35" t="s">
        <v>20</v>
      </c>
      <c r="D19" s="35" t="s">
        <v>139</v>
      </c>
      <c r="E19" s="11" t="s">
        <v>9</v>
      </c>
      <c r="F19" s="11">
        <v>200</v>
      </c>
      <c r="G19" s="43"/>
      <c r="H19" s="31">
        <f t="shared" si="0"/>
        <v>0</v>
      </c>
      <c r="I19" s="9"/>
      <c r="J19" s="9"/>
    </row>
    <row r="20" spans="1:10" ht="27.6" x14ac:dyDescent="0.3">
      <c r="A20" s="9">
        <v>18</v>
      </c>
      <c r="B20" s="9" t="s">
        <v>249</v>
      </c>
      <c r="C20" s="10" t="s">
        <v>248</v>
      </c>
      <c r="D20" s="16" t="s">
        <v>370</v>
      </c>
      <c r="E20" s="11" t="s">
        <v>9</v>
      </c>
      <c r="F20" s="9">
        <v>1</v>
      </c>
      <c r="G20" s="43"/>
      <c r="H20" s="31">
        <f t="shared" si="0"/>
        <v>0</v>
      </c>
      <c r="I20" s="9"/>
      <c r="J20" s="9"/>
    </row>
    <row r="21" spans="1:10" x14ac:dyDescent="0.3">
      <c r="A21" s="9">
        <v>19</v>
      </c>
      <c r="B21" s="9" t="s">
        <v>260</v>
      </c>
      <c r="C21" s="35" t="s">
        <v>250</v>
      </c>
      <c r="D21" s="10" t="s">
        <v>258</v>
      </c>
      <c r="E21" s="11" t="s">
        <v>9</v>
      </c>
      <c r="F21" s="9">
        <v>50</v>
      </c>
      <c r="G21" s="43"/>
      <c r="H21" s="31">
        <f t="shared" si="0"/>
        <v>0</v>
      </c>
      <c r="I21" s="9"/>
      <c r="J21" s="9"/>
    </row>
    <row r="22" spans="1:10" ht="27.6" x14ac:dyDescent="0.3">
      <c r="A22" s="9">
        <v>20</v>
      </c>
      <c r="B22" s="9" t="s">
        <v>286</v>
      </c>
      <c r="C22" s="10" t="s">
        <v>267</v>
      </c>
      <c r="D22" s="16" t="s">
        <v>278</v>
      </c>
      <c r="E22" s="11" t="s">
        <v>9</v>
      </c>
      <c r="F22" s="9">
        <v>1</v>
      </c>
      <c r="G22" s="43"/>
      <c r="H22" s="31">
        <f t="shared" si="0"/>
        <v>0</v>
      </c>
      <c r="I22" s="9"/>
      <c r="J22" s="9"/>
    </row>
    <row r="23" spans="1:10" x14ac:dyDescent="0.3">
      <c r="A23" s="9">
        <v>21</v>
      </c>
      <c r="B23" s="40" t="s">
        <v>306</v>
      </c>
      <c r="C23" s="10" t="s">
        <v>298</v>
      </c>
      <c r="D23" s="10" t="s">
        <v>299</v>
      </c>
      <c r="E23" s="9" t="s">
        <v>9</v>
      </c>
      <c r="F23" s="11">
        <v>100</v>
      </c>
      <c r="G23" s="43"/>
      <c r="H23" s="31">
        <f t="shared" si="0"/>
        <v>0</v>
      </c>
      <c r="I23" s="9"/>
      <c r="J23" s="9"/>
    </row>
    <row r="24" spans="1:10" x14ac:dyDescent="0.3">
      <c r="A24" s="9">
        <v>22</v>
      </c>
      <c r="B24" s="40" t="s">
        <v>307</v>
      </c>
      <c r="C24" s="10" t="s">
        <v>300</v>
      </c>
      <c r="D24" s="10" t="s">
        <v>301</v>
      </c>
      <c r="E24" s="9" t="s">
        <v>9</v>
      </c>
      <c r="F24" s="11">
        <v>100</v>
      </c>
      <c r="G24" s="43"/>
      <c r="H24" s="31">
        <f t="shared" si="0"/>
        <v>0</v>
      </c>
      <c r="I24" s="9"/>
      <c r="J24" s="9"/>
    </row>
    <row r="25" spans="1:10" x14ac:dyDescent="0.3">
      <c r="A25" s="9">
        <v>23</v>
      </c>
      <c r="B25" s="11" t="s">
        <v>308</v>
      </c>
      <c r="C25" s="35" t="s">
        <v>302</v>
      </c>
      <c r="D25" s="35" t="s">
        <v>303</v>
      </c>
      <c r="E25" s="11" t="s">
        <v>9</v>
      </c>
      <c r="F25" s="11">
        <v>1</v>
      </c>
      <c r="G25" s="43"/>
      <c r="H25" s="31">
        <f t="shared" si="0"/>
        <v>0</v>
      </c>
      <c r="I25" s="9"/>
      <c r="J25" s="9"/>
    </row>
    <row r="26" spans="1:10" x14ac:dyDescent="0.3">
      <c r="A26" s="9">
        <v>24</v>
      </c>
      <c r="B26" s="9" t="s">
        <v>350</v>
      </c>
      <c r="C26" s="10" t="s">
        <v>304</v>
      </c>
      <c r="D26" s="10" t="s">
        <v>305</v>
      </c>
      <c r="E26" s="37" t="s">
        <v>9</v>
      </c>
      <c r="F26" s="9">
        <v>2</v>
      </c>
      <c r="G26" s="43"/>
      <c r="H26" s="31">
        <f t="shared" si="0"/>
        <v>0</v>
      </c>
      <c r="I26" s="9"/>
      <c r="J26" s="9"/>
    </row>
    <row r="27" spans="1:10" x14ac:dyDescent="0.3">
      <c r="A27" s="56"/>
      <c r="B27" s="57"/>
      <c r="C27" s="57"/>
      <c r="D27" s="57"/>
      <c r="E27" s="57"/>
      <c r="F27" s="57"/>
      <c r="G27" s="58"/>
      <c r="H27" s="32">
        <f>SUM(H3:H26)</f>
        <v>0</v>
      </c>
      <c r="I27" s="9"/>
      <c r="J27" s="9"/>
    </row>
    <row r="28" spans="1:10" x14ac:dyDescent="0.3">
      <c r="G28" s="42"/>
    </row>
    <row r="29" spans="1:10" x14ac:dyDescent="0.3">
      <c r="G29" s="42"/>
    </row>
    <row r="30" spans="1:10" x14ac:dyDescent="0.3">
      <c r="G30" s="42"/>
    </row>
    <row r="31" spans="1:10" x14ac:dyDescent="0.3">
      <c r="G31" s="42"/>
    </row>
  </sheetData>
  <mergeCells count="2">
    <mergeCell ref="A27:G27"/>
    <mergeCell ref="A1:J1"/>
  </mergeCells>
  <phoneticPr fontId="6" type="noConversion"/>
  <conditionalFormatting sqref="C14:C16">
    <cfRule type="duplicateValues" dxfId="1" priority="17"/>
  </conditionalFormatting>
  <conditionalFormatting sqref="C21">
    <cfRule type="duplicateValues" dxfId="0" priority="2"/>
  </conditionalFormatting>
  <conditionalFormatting sqref="D12">
    <cfRule type="iconSet" priority="28">
      <iconSet iconSet="3Arrows">
        <cfvo type="percent" val="0"/>
        <cfvo type="percent" val="33"/>
        <cfvo type="percent" val="67"/>
      </iconSet>
    </cfRule>
  </conditionalFormatting>
  <conditionalFormatting sqref="D9:E9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1"/>
  <sheetViews>
    <sheetView workbookViewId="0">
      <selection sqref="A1:J1"/>
    </sheetView>
  </sheetViews>
  <sheetFormatPr defaultColWidth="9.109375" defaultRowHeight="13.8" x14ac:dyDescent="0.3"/>
  <cols>
    <col min="1" max="1" width="4.5546875" style="6" customWidth="1"/>
    <col min="2" max="2" width="17.21875" style="6" bestFit="1" customWidth="1"/>
    <col min="3" max="3" width="43" style="6" customWidth="1"/>
    <col min="4" max="4" width="100.44140625" style="6" customWidth="1"/>
    <col min="5" max="5" width="15.33203125" style="6" customWidth="1"/>
    <col min="6" max="6" width="12.5546875" style="6" customWidth="1"/>
    <col min="7" max="7" width="18.109375" style="41" customWidth="1"/>
    <col min="8" max="8" width="17.21875" style="42" bestFit="1" customWidth="1"/>
    <col min="9" max="9" width="12.88671875" style="6" customWidth="1"/>
    <col min="10" max="10" width="13.5546875" style="6"/>
    <col min="11" max="16384" width="9.109375" style="6"/>
  </cols>
  <sheetData>
    <row r="1" spans="1:10" ht="31.2" customHeight="1" x14ac:dyDescent="0.3">
      <c r="A1" s="52" t="s">
        <v>379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34" customFormat="1" ht="124.2" x14ac:dyDescent="0.3">
      <c r="A2" s="20" t="s">
        <v>0</v>
      </c>
      <c r="B2" s="20" t="s">
        <v>52</v>
      </c>
      <c r="C2" s="20" t="s">
        <v>1</v>
      </c>
      <c r="D2" s="20" t="s">
        <v>2</v>
      </c>
      <c r="E2" s="21" t="s">
        <v>21</v>
      </c>
      <c r="F2" s="21" t="s">
        <v>22</v>
      </c>
      <c r="G2" s="30" t="s">
        <v>371</v>
      </c>
      <c r="H2" s="30" t="s">
        <v>368</v>
      </c>
      <c r="I2" s="21" t="s">
        <v>365</v>
      </c>
      <c r="J2" s="20" t="s">
        <v>366</v>
      </c>
    </row>
    <row r="3" spans="1:10" ht="27.6" x14ac:dyDescent="0.3">
      <c r="A3" s="9">
        <v>1</v>
      </c>
      <c r="B3" s="12" t="s">
        <v>71</v>
      </c>
      <c r="C3" s="10" t="s">
        <v>44</v>
      </c>
      <c r="D3" s="16" t="s">
        <v>124</v>
      </c>
      <c r="E3" s="9" t="s">
        <v>9</v>
      </c>
      <c r="F3" s="9">
        <v>100</v>
      </c>
      <c r="G3" s="31"/>
      <c r="H3" s="31">
        <f>F3*G3</f>
        <v>0</v>
      </c>
      <c r="I3" s="22"/>
      <c r="J3" s="9"/>
    </row>
    <row r="4" spans="1:10" ht="16.2" customHeight="1" x14ac:dyDescent="0.3">
      <c r="A4" s="9">
        <v>2</v>
      </c>
      <c r="B4" s="12" t="s">
        <v>72</v>
      </c>
      <c r="C4" s="10" t="s">
        <v>10</v>
      </c>
      <c r="D4" s="16" t="s">
        <v>19</v>
      </c>
      <c r="E4" s="9" t="s">
        <v>9</v>
      </c>
      <c r="F4" s="9">
        <v>1</v>
      </c>
      <c r="G4" s="31"/>
      <c r="H4" s="31">
        <f t="shared" ref="H4:H28" si="0">F4*G4</f>
        <v>0</v>
      </c>
      <c r="I4" s="22"/>
      <c r="J4" s="9"/>
    </row>
    <row r="5" spans="1:10" ht="27.6" x14ac:dyDescent="0.3">
      <c r="A5" s="9">
        <v>3</v>
      </c>
      <c r="B5" s="12" t="s">
        <v>73</v>
      </c>
      <c r="C5" s="10" t="s">
        <v>41</v>
      </c>
      <c r="D5" s="39" t="s">
        <v>138</v>
      </c>
      <c r="E5" s="11" t="s">
        <v>9</v>
      </c>
      <c r="F5" s="11">
        <v>3</v>
      </c>
      <c r="G5" s="31"/>
      <c r="H5" s="31">
        <f t="shared" si="0"/>
        <v>0</v>
      </c>
      <c r="I5" s="22"/>
      <c r="J5" s="9"/>
    </row>
    <row r="6" spans="1:10" ht="27.6" x14ac:dyDescent="0.3">
      <c r="A6" s="9">
        <v>4</v>
      </c>
      <c r="B6" s="9" t="s">
        <v>134</v>
      </c>
      <c r="C6" s="10" t="s">
        <v>133</v>
      </c>
      <c r="D6" s="16" t="s">
        <v>143</v>
      </c>
      <c r="E6" s="11" t="s">
        <v>9</v>
      </c>
      <c r="F6" s="9">
        <v>3</v>
      </c>
      <c r="G6" s="31"/>
      <c r="H6" s="31">
        <f t="shared" si="0"/>
        <v>0</v>
      </c>
      <c r="I6" s="22"/>
      <c r="J6" s="9"/>
    </row>
    <row r="7" spans="1:10" ht="27.6" x14ac:dyDescent="0.3">
      <c r="A7" s="9">
        <v>5</v>
      </c>
      <c r="B7" s="9" t="s">
        <v>147</v>
      </c>
      <c r="C7" s="10" t="s">
        <v>146</v>
      </c>
      <c r="D7" s="45" t="s">
        <v>185</v>
      </c>
      <c r="E7" s="11" t="s">
        <v>9</v>
      </c>
      <c r="F7" s="9">
        <v>1</v>
      </c>
      <c r="G7" s="31"/>
      <c r="H7" s="31">
        <f t="shared" si="0"/>
        <v>0</v>
      </c>
      <c r="I7" s="22"/>
      <c r="J7" s="9"/>
    </row>
    <row r="8" spans="1:10" x14ac:dyDescent="0.3">
      <c r="A8" s="9">
        <v>6</v>
      </c>
      <c r="B8" s="9" t="s">
        <v>149</v>
      </c>
      <c r="C8" s="10" t="s">
        <v>148</v>
      </c>
      <c r="D8" s="16" t="s">
        <v>161</v>
      </c>
      <c r="E8" s="11" t="s">
        <v>9</v>
      </c>
      <c r="F8" s="9">
        <v>2</v>
      </c>
      <c r="G8" s="31"/>
      <c r="H8" s="31">
        <f t="shared" si="0"/>
        <v>0</v>
      </c>
      <c r="I8" s="22"/>
      <c r="J8" s="9"/>
    </row>
    <row r="9" spans="1:10" ht="27.6" x14ac:dyDescent="0.3">
      <c r="A9" s="9">
        <v>7</v>
      </c>
      <c r="B9" s="9" t="s">
        <v>193</v>
      </c>
      <c r="C9" s="10" t="s">
        <v>186</v>
      </c>
      <c r="D9" s="16" t="s">
        <v>189</v>
      </c>
      <c r="E9" s="11" t="s">
        <v>9</v>
      </c>
      <c r="F9" s="9">
        <v>1</v>
      </c>
      <c r="G9" s="31"/>
      <c r="H9" s="31">
        <f t="shared" si="0"/>
        <v>0</v>
      </c>
      <c r="I9" s="22"/>
      <c r="J9" s="9"/>
    </row>
    <row r="10" spans="1:10" x14ac:dyDescent="0.3">
      <c r="A10" s="9">
        <v>8</v>
      </c>
      <c r="B10" s="9" t="s">
        <v>194</v>
      </c>
      <c r="C10" s="10" t="s">
        <v>187</v>
      </c>
      <c r="D10" s="16" t="s">
        <v>190</v>
      </c>
      <c r="E10" s="11" t="s">
        <v>9</v>
      </c>
      <c r="F10" s="9">
        <v>1</v>
      </c>
      <c r="G10" s="31"/>
      <c r="H10" s="31">
        <f t="shared" si="0"/>
        <v>0</v>
      </c>
      <c r="I10" s="22"/>
      <c r="J10" s="9"/>
    </row>
    <row r="11" spans="1:10" x14ac:dyDescent="0.3">
      <c r="A11" s="9">
        <v>9</v>
      </c>
      <c r="B11" s="12" t="s">
        <v>349</v>
      </c>
      <c r="C11" s="10" t="s">
        <v>347</v>
      </c>
      <c r="D11" s="10" t="s">
        <v>348</v>
      </c>
      <c r="E11" s="9" t="s">
        <v>9</v>
      </c>
      <c r="F11" s="9">
        <v>1</v>
      </c>
      <c r="G11" s="31"/>
      <c r="H11" s="31">
        <f t="shared" si="0"/>
        <v>0</v>
      </c>
      <c r="I11" s="22"/>
      <c r="J11" s="9"/>
    </row>
    <row r="12" spans="1:10" x14ac:dyDescent="0.3">
      <c r="A12" s="9">
        <v>10</v>
      </c>
      <c r="B12" s="9" t="s">
        <v>195</v>
      </c>
      <c r="C12" s="10" t="s">
        <v>229</v>
      </c>
      <c r="D12" s="16" t="s">
        <v>291</v>
      </c>
      <c r="E12" s="11" t="s">
        <v>9</v>
      </c>
      <c r="F12" s="9">
        <v>10</v>
      </c>
      <c r="G12" s="31"/>
      <c r="H12" s="31">
        <f t="shared" si="0"/>
        <v>0</v>
      </c>
      <c r="I12" s="22"/>
      <c r="J12" s="9"/>
    </row>
    <row r="13" spans="1:10" ht="27.6" x14ac:dyDescent="0.3">
      <c r="A13" s="9">
        <v>11</v>
      </c>
      <c r="B13" s="9" t="s">
        <v>228</v>
      </c>
      <c r="C13" s="10" t="s">
        <v>227</v>
      </c>
      <c r="D13" s="16" t="s">
        <v>372</v>
      </c>
      <c r="E13" s="11" t="s">
        <v>9</v>
      </c>
      <c r="F13" s="9">
        <v>10</v>
      </c>
      <c r="G13" s="43"/>
      <c r="H13" s="31">
        <f t="shared" si="0"/>
        <v>0</v>
      </c>
      <c r="I13" s="9"/>
      <c r="J13" s="9"/>
    </row>
    <row r="14" spans="1:10" ht="27.6" x14ac:dyDescent="0.3">
      <c r="A14" s="9">
        <v>12</v>
      </c>
      <c r="B14" s="9" t="s">
        <v>234</v>
      </c>
      <c r="C14" s="10" t="s">
        <v>233</v>
      </c>
      <c r="D14" s="16" t="s">
        <v>288</v>
      </c>
      <c r="E14" s="11" t="s">
        <v>9</v>
      </c>
      <c r="F14" s="9">
        <v>10</v>
      </c>
      <c r="G14" s="43"/>
      <c r="H14" s="31">
        <f t="shared" si="0"/>
        <v>0</v>
      </c>
      <c r="I14" s="9"/>
      <c r="J14" s="9"/>
    </row>
    <row r="15" spans="1:10" x14ac:dyDescent="0.3">
      <c r="A15" s="9">
        <v>13</v>
      </c>
      <c r="B15" s="9" t="s">
        <v>151</v>
      </c>
      <c r="C15" s="10" t="s">
        <v>150</v>
      </c>
      <c r="D15" s="16" t="s">
        <v>287</v>
      </c>
      <c r="E15" s="11" t="s">
        <v>9</v>
      </c>
      <c r="F15" s="9">
        <v>10</v>
      </c>
      <c r="G15" s="43"/>
      <c r="H15" s="31">
        <f t="shared" si="0"/>
        <v>0</v>
      </c>
      <c r="I15" s="9"/>
      <c r="J15" s="9"/>
    </row>
    <row r="16" spans="1:10" x14ac:dyDescent="0.3">
      <c r="A16" s="9">
        <v>14</v>
      </c>
      <c r="B16" s="9" t="s">
        <v>232</v>
      </c>
      <c r="C16" s="10" t="s">
        <v>230</v>
      </c>
      <c r="D16" s="16" t="s">
        <v>231</v>
      </c>
      <c r="E16" s="11" t="s">
        <v>9</v>
      </c>
      <c r="F16" s="9">
        <v>1</v>
      </c>
      <c r="G16" s="43"/>
      <c r="H16" s="31">
        <f t="shared" si="0"/>
        <v>0</v>
      </c>
      <c r="I16" s="9"/>
      <c r="J16" s="9"/>
    </row>
    <row r="17" spans="1:10" x14ac:dyDescent="0.3">
      <c r="A17" s="9">
        <v>15</v>
      </c>
      <c r="B17" s="9" t="s">
        <v>237</v>
      </c>
      <c r="C17" s="10" t="s">
        <v>235</v>
      </c>
      <c r="D17" s="10" t="s">
        <v>236</v>
      </c>
      <c r="E17" s="11" t="s">
        <v>9</v>
      </c>
      <c r="F17" s="9">
        <v>1</v>
      </c>
      <c r="G17" s="43"/>
      <c r="H17" s="31">
        <f t="shared" si="0"/>
        <v>0</v>
      </c>
      <c r="I17" s="9"/>
      <c r="J17" s="9"/>
    </row>
    <row r="18" spans="1:10" ht="27.6" x14ac:dyDescent="0.3">
      <c r="A18" s="9">
        <v>16</v>
      </c>
      <c r="B18" s="9" t="s">
        <v>239</v>
      </c>
      <c r="C18" s="10" t="s">
        <v>238</v>
      </c>
      <c r="D18" s="16" t="s">
        <v>279</v>
      </c>
      <c r="E18" s="11" t="s">
        <v>9</v>
      </c>
      <c r="F18" s="9">
        <v>2</v>
      </c>
      <c r="G18" s="43"/>
      <c r="H18" s="31">
        <f t="shared" si="0"/>
        <v>0</v>
      </c>
      <c r="I18" s="9"/>
      <c r="J18" s="9"/>
    </row>
    <row r="19" spans="1:10" x14ac:dyDescent="0.3">
      <c r="A19" s="9">
        <v>17</v>
      </c>
      <c r="B19" s="9" t="s">
        <v>241</v>
      </c>
      <c r="C19" s="10" t="s">
        <v>240</v>
      </c>
      <c r="D19" s="10" t="s">
        <v>280</v>
      </c>
      <c r="E19" s="11" t="s">
        <v>9</v>
      </c>
      <c r="F19" s="9">
        <v>10</v>
      </c>
      <c r="G19" s="43"/>
      <c r="H19" s="31">
        <f t="shared" si="0"/>
        <v>0</v>
      </c>
      <c r="I19" s="9"/>
      <c r="J19" s="9"/>
    </row>
    <row r="20" spans="1:10" x14ac:dyDescent="0.3">
      <c r="A20" s="9">
        <v>18</v>
      </c>
      <c r="B20" s="12" t="s">
        <v>243</v>
      </c>
      <c r="C20" s="10" t="s">
        <v>242</v>
      </c>
      <c r="D20" s="46" t="s">
        <v>281</v>
      </c>
      <c r="E20" s="11" t="s">
        <v>9</v>
      </c>
      <c r="F20" s="9">
        <v>6</v>
      </c>
      <c r="G20" s="43"/>
      <c r="H20" s="31">
        <f t="shared" si="0"/>
        <v>0</v>
      </c>
      <c r="I20" s="9"/>
      <c r="J20" s="9"/>
    </row>
    <row r="21" spans="1:10" x14ac:dyDescent="0.3">
      <c r="A21" s="9">
        <v>19</v>
      </c>
      <c r="B21" s="9" t="s">
        <v>245</v>
      </c>
      <c r="C21" s="10" t="s">
        <v>244</v>
      </c>
      <c r="D21" s="10" t="s">
        <v>261</v>
      </c>
      <c r="E21" s="11" t="s">
        <v>9</v>
      </c>
      <c r="F21" s="9">
        <v>4</v>
      </c>
      <c r="G21" s="43"/>
      <c r="H21" s="31">
        <f t="shared" si="0"/>
        <v>0</v>
      </c>
      <c r="I21" s="9"/>
      <c r="J21" s="9"/>
    </row>
    <row r="22" spans="1:10" x14ac:dyDescent="0.3">
      <c r="A22" s="9">
        <v>20</v>
      </c>
      <c r="B22" s="9" t="s">
        <v>247</v>
      </c>
      <c r="C22" s="10" t="s">
        <v>246</v>
      </c>
      <c r="D22" s="10" t="s">
        <v>262</v>
      </c>
      <c r="E22" s="11" t="s">
        <v>9</v>
      </c>
      <c r="F22" s="9">
        <v>4</v>
      </c>
      <c r="G22" s="43"/>
      <c r="H22" s="31">
        <f t="shared" si="0"/>
        <v>0</v>
      </c>
      <c r="I22" s="9"/>
      <c r="J22" s="9"/>
    </row>
    <row r="23" spans="1:10" ht="27.6" x14ac:dyDescent="0.3">
      <c r="A23" s="9">
        <v>21</v>
      </c>
      <c r="B23" s="9" t="s">
        <v>342</v>
      </c>
      <c r="C23" s="10" t="s">
        <v>263</v>
      </c>
      <c r="D23" s="16" t="s">
        <v>268</v>
      </c>
      <c r="E23" s="11" t="s">
        <v>9</v>
      </c>
      <c r="F23" s="9">
        <v>10</v>
      </c>
      <c r="G23" s="43"/>
      <c r="H23" s="31">
        <f t="shared" si="0"/>
        <v>0</v>
      </c>
      <c r="I23" s="9"/>
      <c r="J23" s="9"/>
    </row>
    <row r="24" spans="1:10" ht="27.6" x14ac:dyDescent="0.3">
      <c r="A24" s="9">
        <v>22</v>
      </c>
      <c r="B24" s="9" t="s">
        <v>343</v>
      </c>
      <c r="C24" s="10" t="s">
        <v>264</v>
      </c>
      <c r="D24" s="16" t="s">
        <v>269</v>
      </c>
      <c r="E24" s="11" t="s">
        <v>9</v>
      </c>
      <c r="F24" s="9">
        <v>10</v>
      </c>
      <c r="G24" s="43"/>
      <c r="H24" s="31">
        <f t="shared" si="0"/>
        <v>0</v>
      </c>
      <c r="I24" s="9"/>
      <c r="J24" s="9"/>
    </row>
    <row r="25" spans="1:10" x14ac:dyDescent="0.3">
      <c r="A25" s="9">
        <v>23</v>
      </c>
      <c r="B25" s="9" t="s">
        <v>363</v>
      </c>
      <c r="C25" s="10" t="s">
        <v>362</v>
      </c>
      <c r="D25" s="10" t="s">
        <v>259</v>
      </c>
      <c r="E25" s="11" t="s">
        <v>9</v>
      </c>
      <c r="F25" s="9">
        <v>2</v>
      </c>
      <c r="G25" s="43"/>
      <c r="H25" s="31">
        <f t="shared" si="0"/>
        <v>0</v>
      </c>
      <c r="I25" s="9"/>
      <c r="J25" s="9"/>
    </row>
    <row r="26" spans="1:10" ht="27.6" x14ac:dyDescent="0.3">
      <c r="A26" s="9">
        <v>24</v>
      </c>
      <c r="B26" s="9" t="s">
        <v>283</v>
      </c>
      <c r="C26" s="10" t="s">
        <v>282</v>
      </c>
      <c r="D26" s="16" t="s">
        <v>289</v>
      </c>
      <c r="E26" s="11" t="s">
        <v>9</v>
      </c>
      <c r="F26" s="9">
        <v>50</v>
      </c>
      <c r="G26" s="43"/>
      <c r="H26" s="31">
        <f t="shared" si="0"/>
        <v>0</v>
      </c>
      <c r="I26" s="9"/>
      <c r="J26" s="9"/>
    </row>
    <row r="27" spans="1:10" x14ac:dyDescent="0.3">
      <c r="A27" s="9">
        <v>25</v>
      </c>
      <c r="B27" s="9" t="s">
        <v>311</v>
      </c>
      <c r="C27" s="10" t="s">
        <v>292</v>
      </c>
      <c r="D27" s="10" t="s">
        <v>293</v>
      </c>
      <c r="E27" s="9" t="s">
        <v>9</v>
      </c>
      <c r="F27" s="9">
        <v>10</v>
      </c>
      <c r="G27" s="43"/>
      <c r="H27" s="31">
        <f t="shared" si="0"/>
        <v>0</v>
      </c>
      <c r="I27" s="9"/>
      <c r="J27" s="9"/>
    </row>
    <row r="28" spans="1:10" x14ac:dyDescent="0.3">
      <c r="A28" s="9">
        <v>26</v>
      </c>
      <c r="B28" s="9" t="s">
        <v>313</v>
      </c>
      <c r="C28" s="10" t="s">
        <v>312</v>
      </c>
      <c r="D28" s="44" t="s">
        <v>314</v>
      </c>
      <c r="E28" s="9" t="s">
        <v>9</v>
      </c>
      <c r="F28" s="9">
        <v>3</v>
      </c>
      <c r="G28" s="43"/>
      <c r="H28" s="31">
        <f t="shared" si="0"/>
        <v>0</v>
      </c>
      <c r="I28" s="9"/>
      <c r="J28" s="9"/>
    </row>
    <row r="29" spans="1:10" x14ac:dyDescent="0.3">
      <c r="A29" s="9"/>
      <c r="B29" s="9"/>
      <c r="C29" s="10"/>
      <c r="D29" s="10"/>
      <c r="E29" s="9"/>
      <c r="F29" s="9"/>
      <c r="G29" s="43"/>
      <c r="H29" s="32">
        <f>SUM(H3:H28)</f>
        <v>0</v>
      </c>
      <c r="I29" s="9"/>
      <c r="J29" s="9"/>
    </row>
    <row r="30" spans="1:10" x14ac:dyDescent="0.3">
      <c r="G30" s="42"/>
    </row>
    <row r="31" spans="1:10" x14ac:dyDescent="0.3">
      <c r="G31" s="42"/>
    </row>
  </sheetData>
  <protectedRanges>
    <protectedRange sqref="D20" name="Range1_2_1_1_2_1"/>
    <protectedRange sqref="D11" name="Range1_4_1_1_1_1"/>
  </protectedRanges>
  <mergeCells count="1">
    <mergeCell ref="A1:J1"/>
  </mergeCells>
  <phoneticPr fontId="6" type="noConversion"/>
  <pageMargins left="0.7" right="0.7" top="0.75" bottom="0.75" header="0.3" footer="0.3"/>
  <pageSetup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6"/>
  <sheetViews>
    <sheetView workbookViewId="0">
      <selection sqref="A1:J1"/>
    </sheetView>
  </sheetViews>
  <sheetFormatPr defaultColWidth="25.44140625" defaultRowHeight="14.4" x14ac:dyDescent="0.3"/>
  <cols>
    <col min="1" max="1" width="4.5546875" style="1" customWidth="1"/>
    <col min="2" max="2" width="17.21875" style="1" bestFit="1" customWidth="1"/>
    <col min="3" max="3" width="46" style="1" customWidth="1"/>
    <col min="4" max="4" width="75.88671875" style="1" customWidth="1"/>
    <col min="5" max="5" width="14.33203125" style="1" bestFit="1" customWidth="1"/>
    <col min="6" max="6" width="12.109375" style="1" bestFit="1" customWidth="1"/>
    <col min="7" max="7" width="18.109375" style="47" customWidth="1"/>
    <col min="8" max="8" width="17.21875" style="48" bestFit="1" customWidth="1"/>
    <col min="9" max="9" width="12.88671875" style="1" customWidth="1"/>
    <col min="10" max="10" width="39.5546875" style="6" customWidth="1"/>
    <col min="11" max="11" width="14.88671875" style="1" customWidth="1"/>
    <col min="12" max="16384" width="25.44140625" style="1"/>
  </cols>
  <sheetData>
    <row r="1" spans="1:11" ht="30" customHeight="1" x14ac:dyDescent="0.3">
      <c r="A1" s="52" t="s">
        <v>380</v>
      </c>
      <c r="B1" s="52"/>
      <c r="C1" s="52"/>
      <c r="D1" s="52"/>
      <c r="E1" s="52"/>
      <c r="F1" s="52"/>
      <c r="G1" s="52"/>
      <c r="H1" s="52"/>
      <c r="I1" s="52"/>
      <c r="J1" s="52"/>
      <c r="K1" s="2"/>
    </row>
    <row r="2" spans="1:11" s="2" customFormat="1" ht="138" x14ac:dyDescent="0.3">
      <c r="A2" s="20" t="s">
        <v>0</v>
      </c>
      <c r="B2" s="20" t="s">
        <v>52</v>
      </c>
      <c r="C2" s="20" t="s">
        <v>1</v>
      </c>
      <c r="D2" s="20" t="s">
        <v>2</v>
      </c>
      <c r="E2" s="21" t="s">
        <v>21</v>
      </c>
      <c r="F2" s="21" t="s">
        <v>22</v>
      </c>
      <c r="G2" s="30" t="s">
        <v>367</v>
      </c>
      <c r="H2" s="30" t="s">
        <v>368</v>
      </c>
      <c r="I2" s="21" t="s">
        <v>365</v>
      </c>
      <c r="J2" s="20" t="s">
        <v>366</v>
      </c>
      <c r="K2" s="3"/>
    </row>
    <row r="3" spans="1:11" ht="27.6" x14ac:dyDescent="0.3">
      <c r="A3" s="11">
        <v>1</v>
      </c>
      <c r="B3" s="12" t="s">
        <v>74</v>
      </c>
      <c r="C3" s="10" t="s">
        <v>27</v>
      </c>
      <c r="D3" s="16" t="s">
        <v>166</v>
      </c>
      <c r="E3" s="22" t="s">
        <v>9</v>
      </c>
      <c r="F3" s="22">
        <v>6</v>
      </c>
      <c r="G3" s="31"/>
      <c r="H3" s="31">
        <f>F3*G3</f>
        <v>0</v>
      </c>
      <c r="I3" s="22"/>
      <c r="J3" s="9"/>
      <c r="K3" s="4"/>
    </row>
    <row r="4" spans="1:11" x14ac:dyDescent="0.3">
      <c r="A4" s="11">
        <v>2</v>
      </c>
      <c r="B4" s="12" t="s">
        <v>75</v>
      </c>
      <c r="C4" s="10" t="s">
        <v>119</v>
      </c>
      <c r="D4" s="10" t="s">
        <v>167</v>
      </c>
      <c r="E4" s="22" t="s">
        <v>9</v>
      </c>
      <c r="F4" s="22">
        <v>15</v>
      </c>
      <c r="G4" s="31"/>
      <c r="H4" s="31">
        <f t="shared" ref="H4:H35" si="0">F4*G4</f>
        <v>0</v>
      </c>
      <c r="I4" s="22"/>
      <c r="J4" s="9"/>
      <c r="K4" s="4"/>
    </row>
    <row r="5" spans="1:11" x14ac:dyDescent="0.3">
      <c r="A5" s="11">
        <v>3</v>
      </c>
      <c r="B5" s="12" t="s">
        <v>317</v>
      </c>
      <c r="C5" s="35" t="s">
        <v>315</v>
      </c>
      <c r="D5" s="39" t="s">
        <v>316</v>
      </c>
      <c r="E5" s="36" t="s">
        <v>9</v>
      </c>
      <c r="F5" s="11">
        <v>1</v>
      </c>
      <c r="G5" s="31"/>
      <c r="H5" s="31">
        <f t="shared" si="0"/>
        <v>0</v>
      </c>
      <c r="I5" s="22"/>
      <c r="J5" s="9"/>
      <c r="K5" s="5"/>
    </row>
    <row r="6" spans="1:11" x14ac:dyDescent="0.3">
      <c r="A6" s="11">
        <v>4</v>
      </c>
      <c r="B6" s="12" t="s">
        <v>364</v>
      </c>
      <c r="C6" s="35" t="s">
        <v>318</v>
      </c>
      <c r="D6" s="35" t="s">
        <v>168</v>
      </c>
      <c r="E6" s="36" t="s">
        <v>9</v>
      </c>
      <c r="F6" s="11">
        <v>1</v>
      </c>
      <c r="G6" s="31"/>
      <c r="H6" s="31">
        <f t="shared" si="0"/>
        <v>0</v>
      </c>
      <c r="I6" s="22"/>
      <c r="J6" s="9"/>
      <c r="K6" s="5"/>
    </row>
    <row r="7" spans="1:11" x14ac:dyDescent="0.3">
      <c r="A7" s="11">
        <v>5</v>
      </c>
      <c r="B7" s="12" t="s">
        <v>320</v>
      </c>
      <c r="C7" s="35" t="s">
        <v>319</v>
      </c>
      <c r="D7" s="35" t="s">
        <v>373</v>
      </c>
      <c r="E7" s="36" t="s">
        <v>9</v>
      </c>
      <c r="F7" s="11">
        <v>1</v>
      </c>
      <c r="G7" s="31"/>
      <c r="H7" s="31">
        <f t="shared" si="0"/>
        <v>0</v>
      </c>
      <c r="I7" s="22"/>
      <c r="J7" s="9"/>
      <c r="K7" s="5"/>
    </row>
    <row r="8" spans="1:11" x14ac:dyDescent="0.3">
      <c r="A8" s="11">
        <v>6</v>
      </c>
      <c r="B8" s="12" t="s">
        <v>322</v>
      </c>
      <c r="C8" s="35" t="s">
        <v>321</v>
      </c>
      <c r="D8" s="35" t="s">
        <v>373</v>
      </c>
      <c r="E8" s="36" t="s">
        <v>9</v>
      </c>
      <c r="F8" s="11">
        <v>1</v>
      </c>
      <c r="G8" s="31"/>
      <c r="H8" s="31">
        <f t="shared" si="0"/>
        <v>0</v>
      </c>
      <c r="I8" s="22"/>
      <c r="J8" s="9"/>
      <c r="K8" s="5"/>
    </row>
    <row r="9" spans="1:11" x14ac:dyDescent="0.3">
      <c r="A9" s="11">
        <v>7</v>
      </c>
      <c r="B9" s="12" t="s">
        <v>114</v>
      </c>
      <c r="C9" s="35" t="s">
        <v>101</v>
      </c>
      <c r="D9" s="39" t="s">
        <v>169</v>
      </c>
      <c r="E9" s="36" t="s">
        <v>9</v>
      </c>
      <c r="F9" s="11">
        <v>2</v>
      </c>
      <c r="G9" s="31"/>
      <c r="H9" s="31">
        <f t="shared" si="0"/>
        <v>0</v>
      </c>
      <c r="I9" s="22"/>
      <c r="J9" s="9"/>
      <c r="K9" s="5"/>
    </row>
    <row r="10" spans="1:11" x14ac:dyDescent="0.3">
      <c r="A10" s="11">
        <v>8</v>
      </c>
      <c r="B10" s="9" t="s">
        <v>325</v>
      </c>
      <c r="C10" s="35" t="s">
        <v>323</v>
      </c>
      <c r="D10" s="35" t="s">
        <v>324</v>
      </c>
      <c r="E10" s="36" t="s">
        <v>9</v>
      </c>
      <c r="F10" s="11">
        <v>1</v>
      </c>
      <c r="G10" s="31"/>
      <c r="H10" s="31">
        <f t="shared" si="0"/>
        <v>0</v>
      </c>
      <c r="I10" s="22"/>
      <c r="J10" s="9"/>
      <c r="K10" s="5"/>
    </row>
    <row r="11" spans="1:11" ht="27.6" x14ac:dyDescent="0.3">
      <c r="A11" s="11">
        <v>9</v>
      </c>
      <c r="B11" s="11" t="s">
        <v>118</v>
      </c>
      <c r="C11" s="10" t="s">
        <v>28</v>
      </c>
      <c r="D11" s="10" t="s">
        <v>170</v>
      </c>
      <c r="E11" s="22" t="s">
        <v>9</v>
      </c>
      <c r="F11" s="22">
        <v>200</v>
      </c>
      <c r="G11" s="31"/>
      <c r="H11" s="31">
        <f t="shared" si="0"/>
        <v>0</v>
      </c>
      <c r="I11" s="22"/>
      <c r="J11" s="50" t="s">
        <v>374</v>
      </c>
      <c r="K11" s="4"/>
    </row>
    <row r="12" spans="1:11" ht="27.6" x14ac:dyDescent="0.3">
      <c r="A12" s="11">
        <v>10</v>
      </c>
      <c r="B12" s="40" t="s">
        <v>76</v>
      </c>
      <c r="C12" s="10" t="s">
        <v>29</v>
      </c>
      <c r="D12" s="10" t="s">
        <v>170</v>
      </c>
      <c r="E12" s="22" t="s">
        <v>9</v>
      </c>
      <c r="F12" s="22">
        <v>200</v>
      </c>
      <c r="G12" s="31"/>
      <c r="H12" s="31">
        <f t="shared" si="0"/>
        <v>0</v>
      </c>
      <c r="I12" s="22"/>
      <c r="J12" s="50" t="s">
        <v>374</v>
      </c>
      <c r="K12" s="4"/>
    </row>
    <row r="13" spans="1:11" x14ac:dyDescent="0.3">
      <c r="A13" s="11">
        <v>11</v>
      </c>
      <c r="B13" s="12" t="s">
        <v>77</v>
      </c>
      <c r="C13" s="10" t="s">
        <v>30</v>
      </c>
      <c r="D13" s="10" t="s">
        <v>171</v>
      </c>
      <c r="E13" s="22" t="s">
        <v>9</v>
      </c>
      <c r="F13" s="22">
        <v>2</v>
      </c>
      <c r="G13" s="43"/>
      <c r="H13" s="31">
        <f t="shared" si="0"/>
        <v>0</v>
      </c>
      <c r="I13" s="9"/>
      <c r="J13" s="22"/>
      <c r="K13" s="4"/>
    </row>
    <row r="14" spans="1:11" x14ac:dyDescent="0.3">
      <c r="A14" s="11">
        <v>12</v>
      </c>
      <c r="B14" s="12" t="s">
        <v>78</v>
      </c>
      <c r="C14" s="10" t="s">
        <v>42</v>
      </c>
      <c r="D14" s="10" t="s">
        <v>172</v>
      </c>
      <c r="E14" s="22" t="s">
        <v>9</v>
      </c>
      <c r="F14" s="22">
        <v>1</v>
      </c>
      <c r="G14" s="43"/>
      <c r="H14" s="31">
        <f t="shared" si="0"/>
        <v>0</v>
      </c>
      <c r="I14" s="9"/>
      <c r="J14" s="22"/>
      <c r="K14" s="4"/>
    </row>
    <row r="15" spans="1:11" x14ac:dyDescent="0.3">
      <c r="A15" s="11">
        <v>13</v>
      </c>
      <c r="B15" s="12" t="s">
        <v>79</v>
      </c>
      <c r="C15" s="10" t="s">
        <v>35</v>
      </c>
      <c r="D15" s="10" t="s">
        <v>173</v>
      </c>
      <c r="E15" s="22" t="s">
        <v>9</v>
      </c>
      <c r="F15" s="22">
        <v>1</v>
      </c>
      <c r="G15" s="43"/>
      <c r="H15" s="31">
        <f t="shared" si="0"/>
        <v>0</v>
      </c>
      <c r="I15" s="9"/>
      <c r="J15" s="22"/>
      <c r="K15" s="4"/>
    </row>
    <row r="16" spans="1:11" x14ac:dyDescent="0.3">
      <c r="A16" s="11">
        <v>14</v>
      </c>
      <c r="B16" s="12" t="s">
        <v>80</v>
      </c>
      <c r="C16" s="10" t="s">
        <v>31</v>
      </c>
      <c r="D16" s="10" t="s">
        <v>174</v>
      </c>
      <c r="E16" s="22" t="s">
        <v>9</v>
      </c>
      <c r="F16" s="9">
        <v>100</v>
      </c>
      <c r="G16" s="43"/>
      <c r="H16" s="31">
        <f t="shared" si="0"/>
        <v>0</v>
      </c>
      <c r="I16" s="9"/>
      <c r="J16" s="22"/>
    </row>
    <row r="17" spans="1:11" ht="27.6" x14ac:dyDescent="0.3">
      <c r="A17" s="11">
        <v>15</v>
      </c>
      <c r="B17" s="40" t="s">
        <v>81</v>
      </c>
      <c r="C17" s="10" t="s">
        <v>45</v>
      </c>
      <c r="D17" s="10" t="s">
        <v>326</v>
      </c>
      <c r="E17" s="22" t="s">
        <v>9</v>
      </c>
      <c r="F17" s="9">
        <v>6</v>
      </c>
      <c r="G17" s="43"/>
      <c r="H17" s="31">
        <f t="shared" si="0"/>
        <v>0</v>
      </c>
      <c r="I17" s="9"/>
      <c r="J17" s="50" t="s">
        <v>375</v>
      </c>
    </row>
    <row r="18" spans="1:11" x14ac:dyDescent="0.3">
      <c r="A18" s="11">
        <v>16</v>
      </c>
      <c r="B18" s="12" t="s">
        <v>82</v>
      </c>
      <c r="C18" s="10" t="s">
        <v>34</v>
      </c>
      <c r="D18" s="10" t="s">
        <v>175</v>
      </c>
      <c r="E18" s="22" t="s">
        <v>9</v>
      </c>
      <c r="F18" s="9">
        <v>1</v>
      </c>
      <c r="G18" s="43"/>
      <c r="H18" s="31">
        <f t="shared" si="0"/>
        <v>0</v>
      </c>
      <c r="I18" s="9"/>
      <c r="J18" s="9"/>
    </row>
    <row r="19" spans="1:11" x14ac:dyDescent="0.3">
      <c r="A19" s="11">
        <v>17</v>
      </c>
      <c r="B19" s="12" t="s">
        <v>83</v>
      </c>
      <c r="C19" s="10" t="s">
        <v>32</v>
      </c>
      <c r="D19" s="10" t="s">
        <v>175</v>
      </c>
      <c r="E19" s="22" t="s">
        <v>9</v>
      </c>
      <c r="F19" s="22">
        <v>1</v>
      </c>
      <c r="G19" s="43"/>
      <c r="H19" s="31">
        <f t="shared" si="0"/>
        <v>0</v>
      </c>
      <c r="I19" s="9"/>
      <c r="J19" s="9"/>
      <c r="K19" s="4"/>
    </row>
    <row r="20" spans="1:11" x14ac:dyDescent="0.3">
      <c r="A20" s="11">
        <v>18</v>
      </c>
      <c r="B20" s="12" t="s">
        <v>84</v>
      </c>
      <c r="C20" s="10" t="s">
        <v>33</v>
      </c>
      <c r="D20" s="10" t="s">
        <v>176</v>
      </c>
      <c r="E20" s="22" t="s">
        <v>9</v>
      </c>
      <c r="F20" s="22">
        <v>6</v>
      </c>
      <c r="G20" s="43"/>
      <c r="H20" s="31">
        <f t="shared" si="0"/>
        <v>0</v>
      </c>
      <c r="I20" s="9"/>
      <c r="J20" s="9"/>
      <c r="K20" s="4"/>
    </row>
    <row r="21" spans="1:11" x14ac:dyDescent="0.3">
      <c r="A21" s="11">
        <v>19</v>
      </c>
      <c r="B21" s="9" t="s">
        <v>115</v>
      </c>
      <c r="C21" s="35" t="s">
        <v>102</v>
      </c>
      <c r="D21" s="35" t="s">
        <v>177</v>
      </c>
      <c r="E21" s="36" t="s">
        <v>9</v>
      </c>
      <c r="F21" s="11">
        <v>1</v>
      </c>
      <c r="G21" s="43"/>
      <c r="H21" s="31">
        <f t="shared" si="0"/>
        <v>0</v>
      </c>
      <c r="I21" s="9"/>
      <c r="J21" s="9"/>
      <c r="K21" s="5"/>
    </row>
    <row r="22" spans="1:11" x14ac:dyDescent="0.3">
      <c r="A22" s="11">
        <v>20</v>
      </c>
      <c r="B22" s="9" t="s">
        <v>116</v>
      </c>
      <c r="C22" s="35" t="s">
        <v>103</v>
      </c>
      <c r="D22" s="35" t="s">
        <v>178</v>
      </c>
      <c r="E22" s="36" t="s">
        <v>9</v>
      </c>
      <c r="F22" s="11">
        <v>1</v>
      </c>
      <c r="G22" s="43"/>
      <c r="H22" s="31">
        <f t="shared" si="0"/>
        <v>0</v>
      </c>
      <c r="I22" s="9"/>
      <c r="J22" s="9"/>
      <c r="K22" s="5"/>
    </row>
    <row r="23" spans="1:11" x14ac:dyDescent="0.3">
      <c r="A23" s="11">
        <v>21</v>
      </c>
      <c r="B23" s="9" t="s">
        <v>117</v>
      </c>
      <c r="C23" s="35" t="s">
        <v>104</v>
      </c>
      <c r="D23" s="35" t="s">
        <v>178</v>
      </c>
      <c r="E23" s="36" t="s">
        <v>9</v>
      </c>
      <c r="F23" s="11">
        <v>1</v>
      </c>
      <c r="G23" s="43"/>
      <c r="H23" s="31">
        <f t="shared" si="0"/>
        <v>0</v>
      </c>
      <c r="I23" s="9"/>
      <c r="J23" s="9"/>
      <c r="K23" s="5"/>
    </row>
    <row r="24" spans="1:11" x14ac:dyDescent="0.3">
      <c r="A24" s="11">
        <v>22</v>
      </c>
      <c r="B24" s="9" t="s">
        <v>123</v>
      </c>
      <c r="C24" s="35" t="s">
        <v>122</v>
      </c>
      <c r="D24" s="39" t="s">
        <v>179</v>
      </c>
      <c r="E24" s="36" t="s">
        <v>9</v>
      </c>
      <c r="F24" s="11">
        <v>1</v>
      </c>
      <c r="G24" s="43"/>
      <c r="H24" s="31">
        <f t="shared" si="0"/>
        <v>0</v>
      </c>
      <c r="I24" s="9"/>
      <c r="J24" s="9"/>
      <c r="K24" s="5"/>
    </row>
    <row r="25" spans="1:11" x14ac:dyDescent="0.3">
      <c r="A25" s="11">
        <v>23</v>
      </c>
      <c r="B25" s="9" t="s">
        <v>163</v>
      </c>
      <c r="C25" s="35" t="s">
        <v>162</v>
      </c>
      <c r="D25" s="39" t="s">
        <v>179</v>
      </c>
      <c r="E25" s="36" t="s">
        <v>9</v>
      </c>
      <c r="F25" s="11">
        <v>1</v>
      </c>
      <c r="G25" s="43"/>
      <c r="H25" s="31">
        <f t="shared" si="0"/>
        <v>0</v>
      </c>
      <c r="I25" s="9"/>
      <c r="J25" s="9"/>
      <c r="K25" s="5"/>
    </row>
    <row r="26" spans="1:11" ht="27.6" x14ac:dyDescent="0.3">
      <c r="A26" s="11">
        <v>24</v>
      </c>
      <c r="B26" s="9" t="s">
        <v>165</v>
      </c>
      <c r="C26" s="35" t="s">
        <v>164</v>
      </c>
      <c r="D26" s="39" t="s">
        <v>180</v>
      </c>
      <c r="E26" s="36" t="s">
        <v>9</v>
      </c>
      <c r="F26" s="11">
        <v>1</v>
      </c>
      <c r="G26" s="43"/>
      <c r="H26" s="31">
        <f t="shared" si="0"/>
        <v>0</v>
      </c>
      <c r="I26" s="9"/>
      <c r="J26" s="9"/>
      <c r="K26" s="5"/>
    </row>
    <row r="27" spans="1:11" x14ac:dyDescent="0.3">
      <c r="A27" s="11">
        <v>25</v>
      </c>
      <c r="B27" s="9" t="s">
        <v>329</v>
      </c>
      <c r="C27" s="35" t="s">
        <v>327</v>
      </c>
      <c r="D27" s="44" t="s">
        <v>328</v>
      </c>
      <c r="E27" s="36" t="s">
        <v>9</v>
      </c>
      <c r="F27" s="11">
        <v>1</v>
      </c>
      <c r="G27" s="43"/>
      <c r="H27" s="31">
        <f t="shared" si="0"/>
        <v>0</v>
      </c>
      <c r="I27" s="9"/>
      <c r="J27" s="9"/>
      <c r="K27" s="5"/>
    </row>
    <row r="28" spans="1:11" x14ac:dyDescent="0.3">
      <c r="A28" s="11">
        <v>26</v>
      </c>
      <c r="B28" s="9" t="s">
        <v>351</v>
      </c>
      <c r="C28" s="10" t="s">
        <v>330</v>
      </c>
      <c r="D28" s="10" t="s">
        <v>179</v>
      </c>
      <c r="E28" s="36" t="s">
        <v>9</v>
      </c>
      <c r="F28" s="11">
        <v>1</v>
      </c>
      <c r="G28" s="43"/>
      <c r="H28" s="31">
        <f t="shared" si="0"/>
        <v>0</v>
      </c>
      <c r="I28" s="9"/>
      <c r="J28" s="9"/>
      <c r="K28" s="5"/>
    </row>
    <row r="29" spans="1:11" x14ac:dyDescent="0.3">
      <c r="A29" s="11">
        <v>27</v>
      </c>
      <c r="B29" s="9" t="s">
        <v>352</v>
      </c>
      <c r="C29" s="35" t="s">
        <v>331</v>
      </c>
      <c r="D29" s="10" t="s">
        <v>179</v>
      </c>
      <c r="E29" s="36" t="s">
        <v>9</v>
      </c>
      <c r="F29" s="11">
        <v>1</v>
      </c>
      <c r="G29" s="43"/>
      <c r="H29" s="31">
        <f t="shared" si="0"/>
        <v>0</v>
      </c>
      <c r="I29" s="9"/>
      <c r="J29" s="9"/>
      <c r="K29" s="5"/>
    </row>
    <row r="30" spans="1:11" x14ac:dyDescent="0.3">
      <c r="A30" s="11">
        <v>28</v>
      </c>
      <c r="B30" s="9" t="s">
        <v>360</v>
      </c>
      <c r="C30" s="35" t="s">
        <v>332</v>
      </c>
      <c r="D30" s="10" t="s">
        <v>179</v>
      </c>
      <c r="E30" s="36" t="s">
        <v>9</v>
      </c>
      <c r="F30" s="11">
        <v>1</v>
      </c>
      <c r="G30" s="43"/>
      <c r="H30" s="31">
        <f t="shared" si="0"/>
        <v>0</v>
      </c>
      <c r="I30" s="9"/>
      <c r="J30" s="9"/>
      <c r="K30" s="5"/>
    </row>
    <row r="31" spans="1:11" ht="27.6" x14ac:dyDescent="0.3">
      <c r="A31" s="11">
        <v>29</v>
      </c>
      <c r="B31" s="9" t="s">
        <v>353</v>
      </c>
      <c r="C31" s="35" t="s">
        <v>333</v>
      </c>
      <c r="D31" s="16" t="s">
        <v>339</v>
      </c>
      <c r="E31" s="36" t="s">
        <v>9</v>
      </c>
      <c r="F31" s="11">
        <v>1</v>
      </c>
      <c r="G31" s="43"/>
      <c r="H31" s="31">
        <f t="shared" si="0"/>
        <v>0</v>
      </c>
      <c r="I31" s="9"/>
      <c r="J31" s="9"/>
      <c r="K31" s="5"/>
    </row>
    <row r="32" spans="1:11" ht="27.6" x14ac:dyDescent="0.3">
      <c r="A32" s="11">
        <v>30</v>
      </c>
      <c r="B32" s="9" t="s">
        <v>354</v>
      </c>
      <c r="C32" s="35" t="s">
        <v>334</v>
      </c>
      <c r="D32" s="16" t="s">
        <v>340</v>
      </c>
      <c r="E32" s="36" t="s">
        <v>9</v>
      </c>
      <c r="F32" s="11">
        <v>1</v>
      </c>
      <c r="G32" s="49"/>
      <c r="H32" s="31">
        <f t="shared" si="0"/>
        <v>0</v>
      </c>
      <c r="I32" s="9"/>
      <c r="J32" s="9"/>
      <c r="K32" s="5"/>
    </row>
    <row r="33" spans="1:11" x14ac:dyDescent="0.3">
      <c r="A33" s="11">
        <v>31</v>
      </c>
      <c r="B33" s="9" t="s">
        <v>361</v>
      </c>
      <c r="C33" s="35" t="s">
        <v>335</v>
      </c>
      <c r="D33" s="10" t="s">
        <v>336</v>
      </c>
      <c r="E33" s="36" t="s">
        <v>9</v>
      </c>
      <c r="F33" s="11">
        <v>1</v>
      </c>
      <c r="G33" s="49"/>
      <c r="H33" s="31">
        <f t="shared" si="0"/>
        <v>0</v>
      </c>
      <c r="I33" s="9"/>
      <c r="J33" s="9"/>
      <c r="K33" s="5"/>
    </row>
    <row r="34" spans="1:11" x14ac:dyDescent="0.3">
      <c r="A34" s="11">
        <v>32</v>
      </c>
      <c r="B34" s="9" t="s">
        <v>355</v>
      </c>
      <c r="C34" s="10" t="s">
        <v>357</v>
      </c>
      <c r="D34" s="10" t="s">
        <v>336</v>
      </c>
      <c r="E34" s="36" t="s">
        <v>9</v>
      </c>
      <c r="F34" s="11">
        <v>1</v>
      </c>
      <c r="G34" s="49"/>
      <c r="H34" s="31">
        <f t="shared" si="0"/>
        <v>0</v>
      </c>
      <c r="I34" s="9"/>
      <c r="J34" s="9"/>
      <c r="K34" s="5"/>
    </row>
    <row r="35" spans="1:11" x14ac:dyDescent="0.3">
      <c r="A35" s="11">
        <v>33</v>
      </c>
      <c r="B35" s="9" t="s">
        <v>356</v>
      </c>
      <c r="C35" s="10" t="s">
        <v>337</v>
      </c>
      <c r="D35" s="10" t="s">
        <v>338</v>
      </c>
      <c r="E35" s="36" t="s">
        <v>9</v>
      </c>
      <c r="F35" s="11">
        <v>1</v>
      </c>
      <c r="G35" s="49"/>
      <c r="H35" s="31">
        <f t="shared" si="0"/>
        <v>0</v>
      </c>
      <c r="I35" s="9"/>
      <c r="J35" s="9"/>
      <c r="K35" s="5"/>
    </row>
    <row r="36" spans="1:11" x14ac:dyDescent="0.3">
      <c r="A36" s="9"/>
      <c r="B36" s="9"/>
      <c r="C36" s="10"/>
      <c r="D36" s="10"/>
      <c r="E36" s="9"/>
      <c r="F36" s="9"/>
      <c r="G36" s="49"/>
      <c r="H36" s="32">
        <f>SUM(H3:H35)</f>
        <v>0</v>
      </c>
      <c r="I36" s="9"/>
      <c r="J36" s="9"/>
    </row>
  </sheetData>
  <mergeCells count="1">
    <mergeCell ref="A1:J1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დანართი 1-რეაქტივები</vt:lpstr>
      <vt:lpstr>დანართი 2-მოწყობილობები</vt:lpstr>
      <vt:lpstr>დანართი 3-სახარჯი მასალა</vt:lpstr>
      <vt:lpstr>დანართი 4-ჭურჭელი</vt:lpstr>
      <vt:lpstr>დანართი 5-მიკრობიოლოგია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Mariam Tchrikishvili</cp:lastModifiedBy>
  <cp:lastPrinted>2022-12-22T07:35:28Z</cp:lastPrinted>
  <dcterms:created xsi:type="dcterms:W3CDTF">2017-10-24T11:08:11Z</dcterms:created>
  <dcterms:modified xsi:type="dcterms:W3CDTF">2026-01-27T11:02:23Z</dcterms:modified>
</cp:coreProperties>
</file>